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20" yWindow="105" windowWidth="15120" windowHeight="8010" activeTab="1"/>
  </bookViews>
  <sheets>
    <sheet name="30.10" sheetId="1" r:id="rId1"/>
    <sheet name="26.11" sheetId="4" r:id="rId2"/>
    <sheet name="Лист2" sheetId="2" r:id="rId3"/>
    <sheet name="Лист3" sheetId="3" r:id="rId4"/>
  </sheets>
  <definedNames>
    <definedName name="_xlnm.Print_Area" localSheetId="1">'26.11'!$A$1:$F$99</definedName>
    <definedName name="_xlnm.Print_Area" localSheetId="0">'30.10'!$A$1:$J$90</definedName>
  </definedNames>
  <calcPr calcId="124519"/>
</workbook>
</file>

<file path=xl/calcChain.xml><?xml version="1.0" encoding="utf-8"?>
<calcChain xmlns="http://schemas.openxmlformats.org/spreadsheetml/2006/main">
  <c r="F87" i="4"/>
  <c r="F89"/>
  <c r="F90"/>
  <c r="F88"/>
  <c r="F59"/>
  <c r="F62"/>
  <c r="F61"/>
  <c r="F49"/>
  <c r="E49"/>
  <c r="F38"/>
  <c r="F32"/>
  <c r="F33"/>
  <c r="F34"/>
  <c r="F31"/>
  <c r="F21"/>
  <c r="F22"/>
  <c r="F23"/>
  <c r="F24"/>
  <c r="F25"/>
  <c r="F13"/>
  <c r="F14"/>
  <c r="F15"/>
  <c r="F16"/>
  <c r="F17"/>
  <c r="F18"/>
  <c r="F19"/>
  <c r="F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12"/>
  <c r="F83"/>
  <c r="E83"/>
  <c r="D83"/>
  <c r="F75"/>
  <c r="E75"/>
  <c r="D75"/>
  <c r="E70"/>
  <c r="D70"/>
  <c r="D68" s="1"/>
  <c r="E68"/>
  <c r="E62"/>
  <c r="D62"/>
  <c r="E61"/>
  <c r="E59" s="1"/>
  <c r="D61"/>
  <c r="E34"/>
  <c r="E90" s="1"/>
  <c r="D34"/>
  <c r="D90" s="1"/>
  <c r="E33"/>
  <c r="D33"/>
  <c r="E32"/>
  <c r="E31" s="1"/>
  <c r="D32"/>
  <c r="D88" s="1"/>
  <c r="E89" l="1"/>
  <c r="D31"/>
  <c r="E88"/>
  <c r="D89"/>
  <c r="D59"/>
  <c r="H34" i="1"/>
  <c r="F34"/>
  <c r="G34"/>
  <c r="E34"/>
  <c r="E87" i="4" l="1"/>
  <c r="D87"/>
  <c r="F33" i="1"/>
  <c r="G33"/>
  <c r="H33"/>
  <c r="E33"/>
  <c r="D86" l="1"/>
  <c r="D85"/>
  <c r="D84"/>
  <c r="H83"/>
  <c r="G83"/>
  <c r="F83"/>
  <c r="E83"/>
  <c r="D83"/>
  <c r="D78"/>
  <c r="E75"/>
  <c r="D76"/>
  <c r="H75"/>
  <c r="G75"/>
  <c r="F75"/>
  <c r="F70"/>
  <c r="F68" s="1"/>
  <c r="G70"/>
  <c r="G68" s="1"/>
  <c r="H70"/>
  <c r="E70"/>
  <c r="D71"/>
  <c r="D69"/>
  <c r="H68"/>
  <c r="E68"/>
  <c r="F61"/>
  <c r="F59" s="1"/>
  <c r="G61"/>
  <c r="H61"/>
  <c r="H59" s="1"/>
  <c r="F62"/>
  <c r="G62"/>
  <c r="H62"/>
  <c r="E62"/>
  <c r="E61"/>
  <c r="D61" s="1"/>
  <c r="D60"/>
  <c r="F32"/>
  <c r="F88" s="1"/>
  <c r="G32"/>
  <c r="G88" s="1"/>
  <c r="H32"/>
  <c r="H88" s="1"/>
  <c r="G89"/>
  <c r="H89"/>
  <c r="F90"/>
  <c r="G90"/>
  <c r="H90"/>
  <c r="E90"/>
  <c r="D33"/>
  <c r="E32"/>
  <c r="D66"/>
  <c r="D17"/>
  <c r="D16"/>
  <c r="D15"/>
  <c r="D14"/>
  <c r="D13"/>
  <c r="D56"/>
  <c r="D55"/>
  <c r="D49"/>
  <c r="D38"/>
  <c r="D37"/>
  <c r="D21"/>
  <c r="D22"/>
  <c r="D23"/>
  <c r="D24"/>
  <c r="D25"/>
  <c r="D26"/>
  <c r="D27"/>
  <c r="D18"/>
  <c r="D19"/>
  <c r="D20"/>
  <c r="D12"/>
  <c r="D32" l="1"/>
  <c r="F89"/>
  <c r="F31"/>
  <c r="H31"/>
  <c r="G31"/>
  <c r="E89"/>
  <c r="E88"/>
  <c r="D75"/>
  <c r="D77"/>
  <c r="D68"/>
  <c r="D70"/>
  <c r="D62"/>
  <c r="G59"/>
  <c r="E59"/>
  <c r="D34"/>
  <c r="E31"/>
  <c r="H87"/>
  <c r="D89"/>
  <c r="D90"/>
  <c r="G87"/>
  <c r="D31" l="1"/>
  <c r="D59"/>
  <c r="D88"/>
  <c r="F87"/>
  <c r="E87"/>
  <c r="D87" l="1"/>
</calcChain>
</file>

<file path=xl/sharedStrings.xml><?xml version="1.0" encoding="utf-8"?>
<sst xmlns="http://schemas.openxmlformats.org/spreadsheetml/2006/main" count="271" uniqueCount="104">
  <si>
    <t>№ п\п</t>
  </si>
  <si>
    <t>Мероприятия программы</t>
  </si>
  <si>
    <t>Источники финансирования</t>
  </si>
  <si>
    <t>Срок выполнения</t>
  </si>
  <si>
    <t>Ожидаемые результаты</t>
  </si>
  <si>
    <t>всего</t>
  </si>
  <si>
    <t>Задача 1: «Организация функционирование лагерей с дневным пребыванием детей».</t>
  </si>
  <si>
    <t>Заключение договора на аккарацидную обработку территории</t>
  </si>
  <si>
    <t>Заключение договоров добровольного страхования от несчастных случаев и болезней детей</t>
  </si>
  <si>
    <t>Приобретение расходных материалов</t>
  </si>
  <si>
    <t>Приобретения развивающих игр, игрушек, спортивного инвентаря</t>
  </si>
  <si>
    <t>Транспортное сопровожде-ние детей к месту питания, местам проведения культурно-массовых, спортивных мероприятий</t>
  </si>
  <si>
    <t>Стирка постельных принадлежностей</t>
  </si>
  <si>
    <t>Оплата труда штатных сотрудников лагеря с дневным пребыванием</t>
  </si>
  <si>
    <t>Организация работы межведомственной комиссии по приемке лагерей с дневным пребыванием</t>
  </si>
  <si>
    <t>-</t>
  </si>
  <si>
    <t>Организация работы по предоставлению путевок в лагеря с дневным пребыванием</t>
  </si>
  <si>
    <t xml:space="preserve">Разработка и исполнение муниципальных правовых актов администрации города Югорска, приказов начальника Управления образования, регламентирующих деятельность по организации лагерей с дневным пребыванием </t>
  </si>
  <si>
    <t>Задача 2: «Обеспечение программно – методического  сопровождения деятельности лагерей с дневным пребыванием,  направленное  на развитие интеллектуальных, творческих способностей детей, их социальную  адаптацию».</t>
  </si>
  <si>
    <t>Участие в городском конкурсе программ и проектов по организации летнего отдыха, оздоровления и занятости детей, подростков и молодежи</t>
  </si>
  <si>
    <t>1.Наличие не менее 3 направле-ний профильности лагерей с дневным пребыванием детей.</t>
  </si>
  <si>
    <t>2. Количество детей, принявших участие в массовых физкультурно-оздоровительных мероприятиях и мероприятий спортивного характера в лагерях с дневным пребыванием детей не менее 90 %.</t>
  </si>
  <si>
    <t>3. Количество детей, принявших участие массовых культурно-досуговых мероприятиях в лагерях с дневным пребыванием детей не менее 90 %.</t>
  </si>
  <si>
    <t xml:space="preserve">4. 100% учреждений – организаторов смен лагерей с дневным пребыванием детей, являются участниками городского конкурса вариативных программ по организации летнего отдыха, оздоровления и занятости детей, подростков и молодежи </t>
  </si>
  <si>
    <t>Реализация программ деятельности лагерей с дневным пребыванием по следующим направлениям:</t>
  </si>
  <si>
    <t>-гражданско-патриотическое</t>
  </si>
  <si>
    <t>-историко-этнографическое</t>
  </si>
  <si>
    <t>-эколого-краеведческое</t>
  </si>
  <si>
    <t>-спортивно-туристическое</t>
  </si>
  <si>
    <t>-трудовое</t>
  </si>
  <si>
    <t>-нравственно-эстетическое</t>
  </si>
  <si>
    <t>-интеллектуальное</t>
  </si>
  <si>
    <t>-профориентационное</t>
  </si>
  <si>
    <t>Организация и проведение городских межлагерных мероприятий:</t>
  </si>
  <si>
    <t>-открытие лагерных смен;</t>
  </si>
  <si>
    <t>-военно-спортивная игра «Зарница»;</t>
  </si>
  <si>
    <t>-экологический марафон;</t>
  </si>
  <si>
    <t>-фестиваль творчества</t>
  </si>
  <si>
    <t>Проведение мероприятий, посвященных государстве-нным праздниками, обще-российским памятным датам и праздникам автономного округа.</t>
  </si>
  <si>
    <t>Подведение итогов работы Управления образования по организации лагерей с дневным пребыванием детей: приобретение грамот, благодарностей, благодарственных писем, выпуск информационных сборников, буклетов, памяток, методической литературы по организации отдыха детей в лагерях с дневным пребыванием</t>
  </si>
  <si>
    <t>Создание Положения о лагере с дневным пребыванием детей в городе Югорске.</t>
  </si>
  <si>
    <t>Создание педагогических советов (по необходимости)</t>
  </si>
  <si>
    <t>Организация и проведение оперативных совещаний с руководителями, бухгалте-рами начальниками лагерей учреждений, на базе которых организован лагерь с дневным пребыванием</t>
  </si>
  <si>
    <t>1.Укомплектованность на 100% квалифицированным персоналом пищеблоков, педагогическим и медицинским персоналом.</t>
  </si>
  <si>
    <t>3.Профессиональная гигиеническая подготовка, аттестация.</t>
  </si>
  <si>
    <t xml:space="preserve"> Организация и проведение обучающих семинаров с воспитателями и вожатыми. </t>
  </si>
  <si>
    <t>Курсовая подготовка педаго-гических работников лагерей по организации отдыха детей в каникулярное время.</t>
  </si>
  <si>
    <t>Профессиональная гигиеническая подготовка, аттестация</t>
  </si>
  <si>
    <t>Задача 4: Формирование активной позиции родителей (законных представителей) как субъектов организации отдыха детей в лагерях с дневным пребыванием</t>
  </si>
  <si>
    <t>Создание родительских советов лагерей с дневным пребыванием</t>
  </si>
  <si>
    <t>Сформированная активная позиция родителей (законных представителей) как субъектов  организации отдыха детей в лагерях с дневным пребыванием</t>
  </si>
  <si>
    <t>Участие родителей (законных представителей) в культурно-массовых и спортивных мероприятиях лагеря.</t>
  </si>
  <si>
    <t>Задача 5. Обеспечение мониторинга качества предоставляемой услуги «Организации отдыха детей в каникулярное время».</t>
  </si>
  <si>
    <t>Мониторинг оздоровительного эффекта</t>
  </si>
  <si>
    <t>2. Снижение неэффективных расходов</t>
  </si>
  <si>
    <t>3. Выраженный оздоровительный эффект</t>
  </si>
  <si>
    <t>Всего по программе, в том числе:</t>
  </si>
  <si>
    <t>2. Отсутствие случаев детского травматизма.</t>
  </si>
  <si>
    <t>3. Укрепление материально-технической базы, оснащение игровым и спортивным оборудованием</t>
  </si>
  <si>
    <t>4. Создание единой информационной, правовой, аналитической и нормативной базы.</t>
  </si>
  <si>
    <t>5. Увеличение числа учреждений- организаторов смен лагерей с дневным пребываением с режимом работы с 8-30 до 18-00</t>
  </si>
  <si>
    <t>1. Повышение удовлетворенности населения качеством предоставляемой услуги</t>
  </si>
  <si>
    <t>Софинансирование субсидии на оплату стоимости питания в лагерях с дневным пребыванием детей</t>
  </si>
  <si>
    <t>Заключение договора с МБЛПУ "Центральная городская больницп города Югорска"на медицинское обслуживание</t>
  </si>
  <si>
    <t>Субсидия на оплату стоимости питания в лагерях с дневным пребыванием детей</t>
  </si>
  <si>
    <t>Услуги по разработке двухнедельного меню для лагерей с дневным пребыванием</t>
  </si>
  <si>
    <t>2012-2015</t>
  </si>
  <si>
    <t>Приобретение спальных мест для организации дневного сна в лагерях с 3-х разовым питанием</t>
  </si>
  <si>
    <t>2.Стабильность состава педагогических кадров, специально обученных для работы в лагерях с дневным пребыванием детей в течении трех лет.</t>
  </si>
  <si>
    <t>Проведение мониторинговых исследований степени удовлетворенности потребителей качеством услуг в лагерях с дневным пребыванием детей.</t>
  </si>
  <si>
    <t>Перечень мероприятий ведомственной целевой программы «Организация отдыха детей в каникулярное время на 2012-2015 годы»</t>
  </si>
  <si>
    <t>Приложение 2</t>
  </si>
  <si>
    <t>к  ведомственной целевой программе</t>
  </si>
  <si>
    <t>каникулярное время на 2012-2015 годы"</t>
  </si>
  <si>
    <t>«Организация отдыха детей в</t>
  </si>
  <si>
    <t>Финансовые затраты на реализацию (тыс. руб.)</t>
  </si>
  <si>
    <r>
      <t>Задача 3: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«Осуществление качественной подготовки кадров, осуществляющих организацию отдыха детей в лагерях с дневным пребыванием»</t>
    </r>
  </si>
  <si>
    <t>2012 год</t>
  </si>
  <si>
    <t>2013 год</t>
  </si>
  <si>
    <t>2014 год</t>
  </si>
  <si>
    <t>2015 год</t>
  </si>
  <si>
    <t>бюджет округа</t>
  </si>
  <si>
    <t>бюджет города</t>
  </si>
  <si>
    <t>приносящая доход деятельность</t>
  </si>
  <si>
    <t>1. Обеспечение безопасного качественного детского питания</t>
  </si>
  <si>
    <t>2013-2015</t>
  </si>
  <si>
    <t>Итого по Задаче 1, в том числе:</t>
  </si>
  <si>
    <t>Итого по Задаче 2, в том числе:</t>
  </si>
  <si>
    <t>Итого по Задаче 3, в том числе:</t>
  </si>
  <si>
    <t>Итого по Задаче 4, в том числе:</t>
  </si>
  <si>
    <t>Итого по Задаче 5, в том числе:</t>
  </si>
  <si>
    <t>Приобретение аптечек для оказания первой медицинской помощи, их своевременное пополнение</t>
  </si>
  <si>
    <t>Посещение культурно-массовых и спортивных мероприятий на базе: музея, библиотеки, центра культуры «Югра-Презент», плавательного бассейна, спортивных площадок, городского парка.</t>
  </si>
  <si>
    <t xml:space="preserve">Информационное сопровождение программных мероприятий </t>
  </si>
  <si>
    <t>Фактически профинансировано</t>
  </si>
  <si>
    <t>Процент выполнения  по программе</t>
  </si>
  <si>
    <t>Информация по объему финансирования ведомственной целевой программы «Организация отдыха детей в каникулярное время на 2012-2015 годы"</t>
  </si>
  <si>
    <t>Предусмотрено по програме</t>
  </si>
  <si>
    <t>Начальник Управления образования</t>
  </si>
  <si>
    <t>Н.И.Бобровская</t>
  </si>
  <si>
    <t>Н.А.Шаповал 7-26-12</t>
  </si>
  <si>
    <t>Исполнитель: зам. нач-ка ОП и ФО</t>
  </si>
  <si>
    <t>Заместитель начальника ОП И ФО</t>
  </si>
  <si>
    <t>Н.А.Шаповал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</si>
</sst>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%"/>
  </numFmts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/>
    <xf numFmtId="0" fontId="4" fillId="0" borderId="0" xfId="0" applyFont="1" applyAlignment="1">
      <alignment horizontal="right" vertical="top"/>
    </xf>
    <xf numFmtId="0" fontId="0" fillId="0" borderId="0" xfId="0" applyFont="1" applyAlignment="1">
      <alignment vertical="top"/>
    </xf>
    <xf numFmtId="165" fontId="0" fillId="0" borderId="0" xfId="1" applyNumberFormat="1" applyFont="1" applyAlignment="1">
      <alignment vertical="top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justify" vertical="top" wrapText="1"/>
    </xf>
    <xf numFmtId="0" fontId="5" fillId="0" borderId="6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165" fontId="6" fillId="0" borderId="8" xfId="1" applyNumberFormat="1" applyFont="1" applyBorder="1" applyAlignment="1">
      <alignment vertical="top" wrapText="1"/>
    </xf>
    <xf numFmtId="0" fontId="7" fillId="0" borderId="0" xfId="0" applyFont="1" applyAlignment="1">
      <alignment vertical="top"/>
    </xf>
    <xf numFmtId="165" fontId="6" fillId="0" borderId="1" xfId="1" applyNumberFormat="1" applyFont="1" applyBorder="1" applyAlignment="1">
      <alignment vertical="top" wrapText="1"/>
    </xf>
    <xf numFmtId="165" fontId="6" fillId="0" borderId="13" xfId="1" applyNumberFormat="1" applyFont="1" applyBorder="1" applyAlignment="1">
      <alignment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5" fillId="0" borderId="13" xfId="0" applyNumberFormat="1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vertical="top" wrapText="1"/>
    </xf>
    <xf numFmtId="0" fontId="5" fillId="0" borderId="26" xfId="0" applyFont="1" applyFill="1" applyBorder="1" applyAlignment="1">
      <alignment horizontal="justify" vertical="top" wrapText="1"/>
    </xf>
    <xf numFmtId="0" fontId="5" fillId="0" borderId="27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justify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6" fillId="0" borderId="8" xfId="1" applyNumberFormat="1" applyFont="1" applyBorder="1" applyAlignment="1">
      <alignment vertical="top" wrapText="1"/>
    </xf>
    <xf numFmtId="166" fontId="4" fillId="0" borderId="8" xfId="1" applyNumberFormat="1" applyFont="1" applyBorder="1" applyAlignment="1">
      <alignment vertical="top" wrapText="1"/>
    </xf>
    <xf numFmtId="166" fontId="4" fillId="0" borderId="15" xfId="1" applyNumberFormat="1" applyFont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166" fontId="6" fillId="0" borderId="5" xfId="1" applyNumberFormat="1" applyFont="1" applyBorder="1" applyAlignment="1">
      <alignment vertical="top" wrapText="1"/>
    </xf>
    <xf numFmtId="166" fontId="6" fillId="0" borderId="6" xfId="1" applyNumberFormat="1" applyFont="1" applyBorder="1" applyAlignment="1">
      <alignment vertical="top" wrapText="1"/>
    </xf>
    <xf numFmtId="166" fontId="6" fillId="0" borderId="2" xfId="1" applyNumberFormat="1" applyFont="1" applyBorder="1" applyAlignment="1">
      <alignment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right" vertical="top" wrapText="1"/>
    </xf>
    <xf numFmtId="0" fontId="2" fillId="0" borderId="19" xfId="0" applyFont="1" applyFill="1" applyBorder="1" applyAlignment="1">
      <alignment horizontal="right" vertical="top" wrapText="1"/>
    </xf>
    <xf numFmtId="0" fontId="2" fillId="0" borderId="20" xfId="0" applyFont="1" applyFill="1" applyBorder="1" applyAlignment="1">
      <alignment horizontal="right" vertical="top" wrapText="1"/>
    </xf>
    <xf numFmtId="0" fontId="2" fillId="0" borderId="21" xfId="0" applyFont="1" applyFill="1" applyBorder="1" applyAlignment="1">
      <alignment horizontal="righ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2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95"/>
  <sheetViews>
    <sheetView view="pageBreakPreview" topLeftCell="A79" zoomScaleSheetLayoutView="100" workbookViewId="0">
      <selection activeCell="E89" sqref="E89"/>
    </sheetView>
  </sheetViews>
  <sheetFormatPr defaultRowHeight="15"/>
  <cols>
    <col min="1" max="1" width="4.5703125" style="1" customWidth="1"/>
    <col min="2" max="2" width="36.5703125" style="1" customWidth="1"/>
    <col min="3" max="3" width="15.28515625" style="1" customWidth="1"/>
    <col min="4" max="4" width="11.28515625" style="1" bestFit="1" customWidth="1"/>
    <col min="5" max="5" width="10.28515625" style="1" customWidth="1"/>
    <col min="6" max="6" width="14" style="1" customWidth="1"/>
    <col min="7" max="8" width="12" style="1" customWidth="1"/>
    <col min="9" max="9" width="14.140625" style="1" customWidth="1"/>
    <col min="10" max="10" width="36.5703125" style="1" customWidth="1"/>
    <col min="11" max="16384" width="9.140625" style="1"/>
  </cols>
  <sheetData>
    <row r="1" spans="1:10" s="5" customFormat="1">
      <c r="A1" s="4"/>
      <c r="D1" s="6"/>
      <c r="E1" s="6"/>
      <c r="F1" s="6"/>
      <c r="G1" s="6"/>
      <c r="H1" s="6"/>
      <c r="J1" s="4" t="s">
        <v>71</v>
      </c>
    </row>
    <row r="2" spans="1:10" s="5" customFormat="1">
      <c r="A2" s="4"/>
      <c r="D2" s="6"/>
      <c r="E2" s="6"/>
      <c r="F2" s="6"/>
      <c r="G2" s="6"/>
      <c r="H2" s="6"/>
      <c r="J2" s="4" t="s">
        <v>72</v>
      </c>
    </row>
    <row r="3" spans="1:10" s="5" customFormat="1">
      <c r="A3" s="4"/>
      <c r="D3" s="6"/>
      <c r="E3" s="6"/>
      <c r="F3" s="6"/>
      <c r="G3" s="6"/>
      <c r="H3" s="6"/>
      <c r="J3" s="4" t="s">
        <v>74</v>
      </c>
    </row>
    <row r="4" spans="1:10" s="5" customFormat="1">
      <c r="A4" s="4"/>
      <c r="D4" s="6"/>
      <c r="E4" s="6"/>
      <c r="F4" s="6"/>
      <c r="G4" s="6"/>
      <c r="H4" s="6"/>
      <c r="J4" s="4" t="s">
        <v>73</v>
      </c>
    </row>
    <row r="5" spans="1:10" s="5" customFormat="1">
      <c r="A5" s="4"/>
      <c r="D5" s="6"/>
      <c r="E5" s="6"/>
      <c r="F5" s="6"/>
      <c r="G5" s="6"/>
      <c r="H5" s="6"/>
      <c r="J5" s="4"/>
    </row>
    <row r="6" spans="1:10" s="5" customFormat="1">
      <c r="A6" s="4"/>
      <c r="D6" s="6"/>
      <c r="E6" s="6"/>
      <c r="F6" s="6"/>
      <c r="G6" s="6"/>
      <c r="H6" s="6"/>
      <c r="J6" s="4"/>
    </row>
    <row r="7" spans="1:10">
      <c r="A7" s="99" t="s">
        <v>70</v>
      </c>
      <c r="B7" s="99"/>
      <c r="C7" s="99"/>
      <c r="D7" s="99"/>
      <c r="E7" s="99"/>
      <c r="F7" s="99"/>
      <c r="G7" s="99"/>
      <c r="H7" s="99"/>
      <c r="I7" s="99"/>
      <c r="J7" s="99"/>
    </row>
    <row r="8" spans="1:10" ht="15.75" thickBot="1">
      <c r="A8" s="8"/>
      <c r="B8" s="7"/>
      <c r="C8" s="7"/>
      <c r="D8" s="7"/>
      <c r="E8" s="7"/>
      <c r="F8" s="7"/>
      <c r="G8" s="7"/>
      <c r="H8" s="7"/>
      <c r="I8" s="7"/>
      <c r="J8" s="7"/>
    </row>
    <row r="9" spans="1:10">
      <c r="A9" s="83" t="s">
        <v>0</v>
      </c>
      <c r="B9" s="85" t="s">
        <v>1</v>
      </c>
      <c r="C9" s="87" t="s">
        <v>2</v>
      </c>
      <c r="D9" s="71" t="s">
        <v>75</v>
      </c>
      <c r="E9" s="72"/>
      <c r="F9" s="72"/>
      <c r="G9" s="72"/>
      <c r="H9" s="73"/>
      <c r="I9" s="85" t="s">
        <v>3</v>
      </c>
      <c r="J9" s="74" t="s">
        <v>4</v>
      </c>
    </row>
    <row r="10" spans="1:10" ht="15.75" thickBot="1">
      <c r="A10" s="84"/>
      <c r="B10" s="86"/>
      <c r="C10" s="88"/>
      <c r="D10" s="37" t="s">
        <v>5</v>
      </c>
      <c r="E10" s="37" t="s">
        <v>77</v>
      </c>
      <c r="F10" s="37" t="s">
        <v>78</v>
      </c>
      <c r="G10" s="37" t="s">
        <v>79</v>
      </c>
      <c r="H10" s="37" t="s">
        <v>80</v>
      </c>
      <c r="I10" s="86"/>
      <c r="J10" s="75"/>
    </row>
    <row r="11" spans="1:10">
      <c r="A11" s="89" t="s">
        <v>6</v>
      </c>
      <c r="B11" s="90"/>
      <c r="C11" s="90"/>
      <c r="D11" s="90"/>
      <c r="E11" s="90"/>
      <c r="F11" s="90"/>
      <c r="G11" s="90"/>
      <c r="H11" s="90"/>
      <c r="I11" s="90"/>
      <c r="J11" s="91"/>
    </row>
    <row r="12" spans="1:10" ht="45">
      <c r="A12" s="27">
        <v>1</v>
      </c>
      <c r="B12" s="9" t="s">
        <v>64</v>
      </c>
      <c r="C12" s="18" t="s">
        <v>81</v>
      </c>
      <c r="D12" s="16">
        <f t="shared" ref="D12:D17" si="0">SUM(E12:H12)</f>
        <v>5503.8</v>
      </c>
      <c r="E12" s="16">
        <v>2636.8</v>
      </c>
      <c r="F12" s="16">
        <v>1737.5</v>
      </c>
      <c r="G12" s="16">
        <v>1129.5</v>
      </c>
      <c r="H12" s="16"/>
      <c r="I12" s="92" t="s">
        <v>66</v>
      </c>
      <c r="J12" s="103"/>
    </row>
    <row r="13" spans="1:10" ht="45">
      <c r="A13" s="27">
        <v>2</v>
      </c>
      <c r="B13" s="9" t="s">
        <v>62</v>
      </c>
      <c r="C13" s="18" t="s">
        <v>82</v>
      </c>
      <c r="D13" s="16">
        <f t="shared" si="0"/>
        <v>3670.1</v>
      </c>
      <c r="E13" s="16">
        <v>1758.8</v>
      </c>
      <c r="F13" s="16">
        <v>1158.3</v>
      </c>
      <c r="G13" s="16">
        <v>753</v>
      </c>
      <c r="H13" s="16"/>
      <c r="I13" s="92"/>
      <c r="J13" s="104"/>
    </row>
    <row r="14" spans="1:10" ht="30">
      <c r="A14" s="27">
        <v>3</v>
      </c>
      <c r="B14" s="9" t="s">
        <v>7</v>
      </c>
      <c r="C14" s="18" t="s">
        <v>82</v>
      </c>
      <c r="D14" s="16">
        <f t="shared" si="0"/>
        <v>273</v>
      </c>
      <c r="E14" s="16">
        <v>64</v>
      </c>
      <c r="F14" s="16">
        <v>64</v>
      </c>
      <c r="G14" s="16">
        <v>70</v>
      </c>
      <c r="H14" s="16">
        <v>75</v>
      </c>
      <c r="I14" s="92"/>
      <c r="J14" s="28" t="s">
        <v>84</v>
      </c>
    </row>
    <row r="15" spans="1:10" ht="45">
      <c r="A15" s="27">
        <v>4</v>
      </c>
      <c r="B15" s="18" t="s">
        <v>8</v>
      </c>
      <c r="C15" s="18" t="s">
        <v>82</v>
      </c>
      <c r="D15" s="16">
        <f t="shared" si="0"/>
        <v>101.8</v>
      </c>
      <c r="E15" s="16">
        <v>29.8</v>
      </c>
      <c r="F15" s="16">
        <v>22</v>
      </c>
      <c r="G15" s="16">
        <v>25</v>
      </c>
      <c r="H15" s="16">
        <v>25</v>
      </c>
      <c r="I15" s="92"/>
      <c r="J15" s="28" t="s">
        <v>57</v>
      </c>
    </row>
    <row r="16" spans="1:10" ht="45.75" customHeight="1">
      <c r="A16" s="27">
        <v>5</v>
      </c>
      <c r="B16" s="38" t="s">
        <v>91</v>
      </c>
      <c r="C16" s="18" t="s">
        <v>83</v>
      </c>
      <c r="D16" s="16">
        <f t="shared" si="0"/>
        <v>150</v>
      </c>
      <c r="E16" s="16">
        <v>63</v>
      </c>
      <c r="F16" s="16">
        <v>29</v>
      </c>
      <c r="G16" s="16">
        <v>29</v>
      </c>
      <c r="H16" s="16">
        <v>29</v>
      </c>
      <c r="I16" s="92"/>
      <c r="J16" s="28" t="s">
        <v>58</v>
      </c>
    </row>
    <row r="17" spans="1:10" ht="45">
      <c r="A17" s="93">
        <v>6</v>
      </c>
      <c r="B17" s="96" t="s">
        <v>9</v>
      </c>
      <c r="C17" s="18" t="s">
        <v>82</v>
      </c>
      <c r="D17" s="16">
        <f t="shared" si="0"/>
        <v>614.4</v>
      </c>
      <c r="E17" s="16">
        <v>103.4</v>
      </c>
      <c r="F17" s="16">
        <v>115</v>
      </c>
      <c r="G17" s="16">
        <v>196</v>
      </c>
      <c r="H17" s="16">
        <v>200</v>
      </c>
      <c r="I17" s="92"/>
      <c r="J17" s="28" t="s">
        <v>59</v>
      </c>
    </row>
    <row r="18" spans="1:10" ht="60">
      <c r="A18" s="93"/>
      <c r="B18" s="96"/>
      <c r="C18" s="18" t="s">
        <v>83</v>
      </c>
      <c r="D18" s="16">
        <f t="shared" ref="D18:D27" si="1">SUM(E18:H18)</f>
        <v>800</v>
      </c>
      <c r="E18" s="16">
        <v>200</v>
      </c>
      <c r="F18" s="16">
        <v>200</v>
      </c>
      <c r="G18" s="16">
        <v>200</v>
      </c>
      <c r="H18" s="16">
        <v>200</v>
      </c>
      <c r="I18" s="92"/>
      <c r="J18" s="28" t="s">
        <v>60</v>
      </c>
    </row>
    <row r="19" spans="1:10" ht="59.25" customHeight="1">
      <c r="A19" s="27">
        <v>7</v>
      </c>
      <c r="B19" s="18" t="s">
        <v>63</v>
      </c>
      <c r="C19" s="18" t="s">
        <v>82</v>
      </c>
      <c r="D19" s="16">
        <f t="shared" si="1"/>
        <v>838.3</v>
      </c>
      <c r="E19" s="16">
        <v>138.30000000000001</v>
      </c>
      <c r="F19" s="16">
        <v>200</v>
      </c>
      <c r="G19" s="16">
        <v>250</v>
      </c>
      <c r="H19" s="16">
        <v>250</v>
      </c>
      <c r="I19" s="92"/>
      <c r="J19" s="28"/>
    </row>
    <row r="20" spans="1:10">
      <c r="A20" s="93">
        <v>8</v>
      </c>
      <c r="B20" s="96" t="s">
        <v>10</v>
      </c>
      <c r="C20" s="18" t="s">
        <v>82</v>
      </c>
      <c r="D20" s="16">
        <f t="shared" si="1"/>
        <v>235</v>
      </c>
      <c r="E20" s="16"/>
      <c r="F20" s="16">
        <v>35</v>
      </c>
      <c r="G20" s="16">
        <v>100</v>
      </c>
      <c r="H20" s="16">
        <v>100</v>
      </c>
      <c r="I20" s="92"/>
      <c r="J20" s="81"/>
    </row>
    <row r="21" spans="1:10" ht="45">
      <c r="A21" s="93"/>
      <c r="B21" s="96"/>
      <c r="C21" s="18" t="s">
        <v>83</v>
      </c>
      <c r="D21" s="16">
        <f>SUM(E21:H21)</f>
        <v>1130</v>
      </c>
      <c r="E21" s="16">
        <v>350</v>
      </c>
      <c r="F21" s="16">
        <v>260</v>
      </c>
      <c r="G21" s="16">
        <v>260</v>
      </c>
      <c r="H21" s="16">
        <v>260</v>
      </c>
      <c r="I21" s="92"/>
      <c r="J21" s="81"/>
    </row>
    <row r="22" spans="1:10">
      <c r="A22" s="93">
        <v>9</v>
      </c>
      <c r="B22" s="96" t="s">
        <v>11</v>
      </c>
      <c r="C22" s="18" t="s">
        <v>82</v>
      </c>
      <c r="D22" s="16">
        <f t="shared" si="1"/>
        <v>353</v>
      </c>
      <c r="E22" s="16">
        <v>70</v>
      </c>
      <c r="F22" s="16">
        <v>90</v>
      </c>
      <c r="G22" s="16">
        <v>93</v>
      </c>
      <c r="H22" s="16">
        <v>100</v>
      </c>
      <c r="I22" s="92" t="s">
        <v>66</v>
      </c>
      <c r="J22" s="81"/>
    </row>
    <row r="23" spans="1:10" ht="45">
      <c r="A23" s="93"/>
      <c r="B23" s="96"/>
      <c r="C23" s="18" t="s">
        <v>83</v>
      </c>
      <c r="D23" s="16">
        <f t="shared" si="1"/>
        <v>200</v>
      </c>
      <c r="E23" s="16">
        <v>50</v>
      </c>
      <c r="F23" s="16">
        <v>50</v>
      </c>
      <c r="G23" s="16">
        <v>50</v>
      </c>
      <c r="H23" s="16">
        <v>50</v>
      </c>
      <c r="I23" s="92"/>
      <c r="J23" s="81"/>
    </row>
    <row r="24" spans="1:10">
      <c r="A24" s="27">
        <v>10</v>
      </c>
      <c r="B24" s="18" t="s">
        <v>12</v>
      </c>
      <c r="C24" s="18" t="s">
        <v>82</v>
      </c>
      <c r="D24" s="16">
        <f t="shared" si="1"/>
        <v>104.2</v>
      </c>
      <c r="E24" s="16">
        <v>19.2</v>
      </c>
      <c r="F24" s="16">
        <v>27</v>
      </c>
      <c r="G24" s="16">
        <v>28</v>
      </c>
      <c r="H24" s="16">
        <v>30</v>
      </c>
      <c r="I24" s="92"/>
      <c r="J24" s="81"/>
    </row>
    <row r="25" spans="1:10" ht="45">
      <c r="A25" s="27">
        <v>11</v>
      </c>
      <c r="B25" s="18" t="s">
        <v>65</v>
      </c>
      <c r="C25" s="18" t="s">
        <v>82</v>
      </c>
      <c r="D25" s="16">
        <f t="shared" si="1"/>
        <v>21</v>
      </c>
      <c r="E25" s="16">
        <v>21</v>
      </c>
      <c r="F25" s="16"/>
      <c r="G25" s="16"/>
      <c r="H25" s="16"/>
      <c r="I25" s="92"/>
      <c r="J25" s="81"/>
    </row>
    <row r="26" spans="1:10" ht="30">
      <c r="A26" s="27">
        <v>12</v>
      </c>
      <c r="B26" s="18" t="s">
        <v>13</v>
      </c>
      <c r="C26" s="18" t="s">
        <v>82</v>
      </c>
      <c r="D26" s="16">
        <f t="shared" si="1"/>
        <v>845</v>
      </c>
      <c r="E26" s="16"/>
      <c r="F26" s="16">
        <v>224</v>
      </c>
      <c r="G26" s="16">
        <v>300</v>
      </c>
      <c r="H26" s="16">
        <v>321</v>
      </c>
      <c r="I26" s="92"/>
      <c r="J26" s="81"/>
    </row>
    <row r="27" spans="1:10" ht="45">
      <c r="A27" s="27">
        <v>13</v>
      </c>
      <c r="B27" s="18" t="s">
        <v>67</v>
      </c>
      <c r="C27" s="18" t="s">
        <v>82</v>
      </c>
      <c r="D27" s="16">
        <f t="shared" si="1"/>
        <v>300</v>
      </c>
      <c r="E27" s="16"/>
      <c r="F27" s="16">
        <v>300</v>
      </c>
      <c r="G27" s="16"/>
      <c r="H27" s="16"/>
      <c r="I27" s="92"/>
      <c r="J27" s="81"/>
    </row>
    <row r="28" spans="1:10" ht="60">
      <c r="A28" s="27">
        <v>14</v>
      </c>
      <c r="B28" s="18" t="s">
        <v>14</v>
      </c>
      <c r="C28" s="18" t="s">
        <v>15</v>
      </c>
      <c r="D28" s="16"/>
      <c r="E28" s="16"/>
      <c r="F28" s="16"/>
      <c r="G28" s="16"/>
      <c r="H28" s="16"/>
      <c r="I28" s="92"/>
      <c r="J28" s="81"/>
    </row>
    <row r="29" spans="1:10" ht="45">
      <c r="A29" s="27">
        <v>15</v>
      </c>
      <c r="B29" s="18" t="s">
        <v>16</v>
      </c>
      <c r="C29" s="10" t="s">
        <v>15</v>
      </c>
      <c r="D29" s="11"/>
      <c r="E29" s="11"/>
      <c r="F29" s="11"/>
      <c r="G29" s="11"/>
      <c r="H29" s="11"/>
      <c r="I29" s="92"/>
      <c r="J29" s="81"/>
    </row>
    <row r="30" spans="1:10" ht="105.75" thickBot="1">
      <c r="A30" s="27">
        <v>16</v>
      </c>
      <c r="B30" s="18" t="s">
        <v>17</v>
      </c>
      <c r="C30" s="18" t="s">
        <v>15</v>
      </c>
      <c r="D30" s="16"/>
      <c r="E30" s="16"/>
      <c r="F30" s="16"/>
      <c r="G30" s="16"/>
      <c r="H30" s="16"/>
      <c r="I30" s="92"/>
      <c r="J30" s="82"/>
    </row>
    <row r="31" spans="1:10" s="21" customFormat="1">
      <c r="A31" s="58"/>
      <c r="B31" s="61" t="s">
        <v>86</v>
      </c>
      <c r="C31" s="61"/>
      <c r="D31" s="20">
        <f>SUM(E31:H31)</f>
        <v>15139.6</v>
      </c>
      <c r="E31" s="20">
        <f>SUM(E32:E34)</f>
        <v>5504.3</v>
      </c>
      <c r="F31" s="20">
        <f>SUM(F32:F34)</f>
        <v>4511.8</v>
      </c>
      <c r="G31" s="20">
        <f>SUM(G32:G34)</f>
        <v>3483.5</v>
      </c>
      <c r="H31" s="20">
        <f>SUM(H32:H34)</f>
        <v>1640</v>
      </c>
      <c r="I31" s="62"/>
      <c r="J31" s="65"/>
    </row>
    <row r="32" spans="1:10" s="21" customFormat="1">
      <c r="A32" s="59"/>
      <c r="B32" s="68" t="s">
        <v>81</v>
      </c>
      <c r="C32" s="68"/>
      <c r="D32" s="22">
        <f>SUM(E32:H32)</f>
        <v>5503.8</v>
      </c>
      <c r="E32" s="22">
        <f>E12</f>
        <v>2636.8</v>
      </c>
      <c r="F32" s="22">
        <f t="shared" ref="F32:H32" si="2">F12</f>
        <v>1737.5</v>
      </c>
      <c r="G32" s="22">
        <f t="shared" si="2"/>
        <v>1129.5</v>
      </c>
      <c r="H32" s="22">
        <f t="shared" si="2"/>
        <v>0</v>
      </c>
      <c r="I32" s="63"/>
      <c r="J32" s="66"/>
    </row>
    <row r="33" spans="1:10" s="21" customFormat="1">
      <c r="A33" s="59"/>
      <c r="B33" s="68" t="s">
        <v>82</v>
      </c>
      <c r="C33" s="68"/>
      <c r="D33" s="22">
        <f>SUM(E33:H33)</f>
        <v>7355.8</v>
      </c>
      <c r="E33" s="22">
        <f>E13+E14+E15+E17+E19+E20+E22+E24+E25+E26+E27</f>
        <v>2204.5</v>
      </c>
      <c r="F33" s="22">
        <f t="shared" ref="F33:H33" si="3">F13+F14+F15+F17+F19+F20+F22+F24+F25+F26+F27</f>
        <v>2235.3000000000002</v>
      </c>
      <c r="G33" s="22">
        <f t="shared" si="3"/>
        <v>1815</v>
      </c>
      <c r="H33" s="22">
        <f t="shared" si="3"/>
        <v>1101</v>
      </c>
      <c r="I33" s="63"/>
      <c r="J33" s="66"/>
    </row>
    <row r="34" spans="1:10" s="21" customFormat="1" ht="15.75" thickBot="1">
      <c r="A34" s="60"/>
      <c r="B34" s="69" t="s">
        <v>83</v>
      </c>
      <c r="C34" s="69"/>
      <c r="D34" s="23">
        <f>SUM(E34:H34)</f>
        <v>2280</v>
      </c>
      <c r="E34" s="23">
        <f>E16+E18+E23+E21</f>
        <v>663</v>
      </c>
      <c r="F34" s="23">
        <f t="shared" ref="F34:H34" si="4">F16+F18+F23+F21</f>
        <v>539</v>
      </c>
      <c r="G34" s="23">
        <f t="shared" si="4"/>
        <v>539</v>
      </c>
      <c r="H34" s="23">
        <f t="shared" si="4"/>
        <v>539</v>
      </c>
      <c r="I34" s="64"/>
      <c r="J34" s="67"/>
    </row>
    <row r="35" spans="1:10" ht="30" customHeight="1">
      <c r="A35" s="76" t="s">
        <v>18</v>
      </c>
      <c r="B35" s="77"/>
      <c r="C35" s="77"/>
      <c r="D35" s="77"/>
      <c r="E35" s="77"/>
      <c r="F35" s="77"/>
      <c r="G35" s="77"/>
      <c r="H35" s="77"/>
      <c r="I35" s="77"/>
      <c r="J35" s="91"/>
    </row>
    <row r="36" spans="1:10" ht="75">
      <c r="A36" s="27">
        <v>1</v>
      </c>
      <c r="B36" s="9" t="s">
        <v>19</v>
      </c>
      <c r="C36" s="17" t="s">
        <v>15</v>
      </c>
      <c r="D36" s="16"/>
      <c r="E36" s="16"/>
      <c r="F36" s="16"/>
      <c r="G36" s="16"/>
      <c r="H36" s="16"/>
      <c r="I36" s="92" t="s">
        <v>66</v>
      </c>
      <c r="J36" s="29"/>
    </row>
    <row r="37" spans="1:10" ht="45">
      <c r="A37" s="93">
        <v>2</v>
      </c>
      <c r="B37" s="96" t="s">
        <v>92</v>
      </c>
      <c r="C37" s="18" t="s">
        <v>82</v>
      </c>
      <c r="D37" s="16">
        <f t="shared" ref="D37:D38" si="5">SUM(E37:H37)</f>
        <v>580</v>
      </c>
      <c r="E37" s="16"/>
      <c r="F37" s="16">
        <v>160</v>
      </c>
      <c r="G37" s="16">
        <v>200</v>
      </c>
      <c r="H37" s="16">
        <v>220</v>
      </c>
      <c r="I37" s="92"/>
      <c r="J37" s="30" t="s">
        <v>20</v>
      </c>
    </row>
    <row r="38" spans="1:10" ht="90">
      <c r="A38" s="93"/>
      <c r="B38" s="96"/>
      <c r="C38" s="18" t="s">
        <v>83</v>
      </c>
      <c r="D38" s="16">
        <f t="shared" si="5"/>
        <v>1420</v>
      </c>
      <c r="E38" s="16">
        <v>355</v>
      </c>
      <c r="F38" s="16">
        <v>355</v>
      </c>
      <c r="G38" s="16">
        <v>355</v>
      </c>
      <c r="H38" s="16">
        <v>355</v>
      </c>
      <c r="I38" s="92"/>
      <c r="J38" s="30" t="s">
        <v>21</v>
      </c>
    </row>
    <row r="39" spans="1:10" ht="75">
      <c r="A39" s="93"/>
      <c r="B39" s="97"/>
      <c r="C39" s="18"/>
      <c r="D39" s="16"/>
      <c r="E39" s="12"/>
      <c r="F39" s="12"/>
      <c r="G39" s="12"/>
      <c r="H39" s="12"/>
      <c r="I39" s="92"/>
      <c r="J39" s="31" t="s">
        <v>22</v>
      </c>
    </row>
    <row r="40" spans="1:10" ht="45">
      <c r="A40" s="98">
        <v>3</v>
      </c>
      <c r="B40" s="13" t="s">
        <v>24</v>
      </c>
      <c r="C40" s="102" t="s">
        <v>15</v>
      </c>
      <c r="D40" s="70"/>
      <c r="E40" s="70"/>
      <c r="F40" s="70"/>
      <c r="G40" s="70"/>
      <c r="H40" s="70"/>
      <c r="I40" s="92"/>
      <c r="J40" s="104" t="s">
        <v>23</v>
      </c>
    </row>
    <row r="41" spans="1:10" ht="18.75" customHeight="1">
      <c r="A41" s="98"/>
      <c r="B41" s="14" t="s">
        <v>25</v>
      </c>
      <c r="C41" s="102"/>
      <c r="D41" s="70"/>
      <c r="E41" s="70"/>
      <c r="F41" s="70"/>
      <c r="G41" s="70"/>
      <c r="H41" s="70"/>
      <c r="I41" s="92"/>
      <c r="J41" s="104"/>
    </row>
    <row r="42" spans="1:10" ht="16.5" customHeight="1">
      <c r="A42" s="98"/>
      <c r="B42" s="14" t="s">
        <v>26</v>
      </c>
      <c r="C42" s="102"/>
      <c r="D42" s="70"/>
      <c r="E42" s="70"/>
      <c r="F42" s="70"/>
      <c r="G42" s="70"/>
      <c r="H42" s="70"/>
      <c r="I42" s="92"/>
      <c r="J42" s="104"/>
    </row>
    <row r="43" spans="1:10" ht="15.75" customHeight="1">
      <c r="A43" s="98"/>
      <c r="B43" s="14" t="s">
        <v>27</v>
      </c>
      <c r="C43" s="102"/>
      <c r="D43" s="70"/>
      <c r="E43" s="70"/>
      <c r="F43" s="70"/>
      <c r="G43" s="70"/>
      <c r="H43" s="70"/>
      <c r="I43" s="92"/>
      <c r="J43" s="104"/>
    </row>
    <row r="44" spans="1:10" ht="18" customHeight="1">
      <c r="A44" s="98"/>
      <c r="B44" s="14" t="s">
        <v>28</v>
      </c>
      <c r="C44" s="102"/>
      <c r="D44" s="70"/>
      <c r="E44" s="70"/>
      <c r="F44" s="70"/>
      <c r="G44" s="70"/>
      <c r="H44" s="70"/>
      <c r="I44" s="92"/>
      <c r="J44" s="104"/>
    </row>
    <row r="45" spans="1:10" ht="18" customHeight="1">
      <c r="A45" s="98"/>
      <c r="B45" s="14" t="s">
        <v>29</v>
      </c>
      <c r="C45" s="102"/>
      <c r="D45" s="70"/>
      <c r="E45" s="70"/>
      <c r="F45" s="70"/>
      <c r="G45" s="70"/>
      <c r="H45" s="70"/>
      <c r="I45" s="92"/>
      <c r="J45" s="104"/>
    </row>
    <row r="46" spans="1:10" ht="18.75" customHeight="1">
      <c r="A46" s="98"/>
      <c r="B46" s="14" t="s">
        <v>30</v>
      </c>
      <c r="C46" s="102"/>
      <c r="D46" s="70"/>
      <c r="E46" s="70"/>
      <c r="F46" s="70"/>
      <c r="G46" s="70"/>
      <c r="H46" s="70"/>
      <c r="I46" s="92"/>
      <c r="J46" s="104"/>
    </row>
    <row r="47" spans="1:10" ht="16.5" customHeight="1">
      <c r="A47" s="98"/>
      <c r="B47" s="14" t="s">
        <v>31</v>
      </c>
      <c r="C47" s="102"/>
      <c r="D47" s="70"/>
      <c r="E47" s="70"/>
      <c r="F47" s="70"/>
      <c r="G47" s="70"/>
      <c r="H47" s="70"/>
      <c r="I47" s="92"/>
      <c r="J47" s="104"/>
    </row>
    <row r="48" spans="1:10" ht="15.75" customHeight="1">
      <c r="A48" s="98"/>
      <c r="B48" s="15" t="s">
        <v>32</v>
      </c>
      <c r="C48" s="102"/>
      <c r="D48" s="70"/>
      <c r="E48" s="70"/>
      <c r="F48" s="70"/>
      <c r="G48" s="70"/>
      <c r="H48" s="70"/>
      <c r="I48" s="92"/>
      <c r="J48" s="104"/>
    </row>
    <row r="49" spans="1:10" ht="30">
      <c r="A49" s="93">
        <v>4</v>
      </c>
      <c r="B49" s="13" t="s">
        <v>33</v>
      </c>
      <c r="C49" s="100" t="s">
        <v>82</v>
      </c>
      <c r="D49" s="70">
        <f>SUM(E49:H53)</f>
        <v>394.7</v>
      </c>
      <c r="E49" s="70">
        <v>34</v>
      </c>
      <c r="F49" s="70">
        <v>110.7</v>
      </c>
      <c r="G49" s="70">
        <v>120</v>
      </c>
      <c r="H49" s="70">
        <v>130</v>
      </c>
      <c r="I49" s="92"/>
      <c r="J49" s="104"/>
    </row>
    <row r="50" spans="1:10">
      <c r="A50" s="98"/>
      <c r="B50" s="13" t="s">
        <v>34</v>
      </c>
      <c r="C50" s="102"/>
      <c r="D50" s="70"/>
      <c r="E50" s="70"/>
      <c r="F50" s="70"/>
      <c r="G50" s="70"/>
      <c r="H50" s="70"/>
      <c r="I50" s="92"/>
      <c r="J50" s="104"/>
    </row>
    <row r="51" spans="1:10">
      <c r="A51" s="98"/>
      <c r="B51" s="14" t="s">
        <v>35</v>
      </c>
      <c r="C51" s="102"/>
      <c r="D51" s="70"/>
      <c r="E51" s="70"/>
      <c r="F51" s="70"/>
      <c r="G51" s="70"/>
      <c r="H51" s="70"/>
      <c r="I51" s="92"/>
      <c r="J51" s="104"/>
    </row>
    <row r="52" spans="1:10">
      <c r="A52" s="98"/>
      <c r="B52" s="14" t="s">
        <v>36</v>
      </c>
      <c r="C52" s="102"/>
      <c r="D52" s="70"/>
      <c r="E52" s="70"/>
      <c r="F52" s="70"/>
      <c r="G52" s="70"/>
      <c r="H52" s="70"/>
      <c r="I52" s="92"/>
      <c r="J52" s="104"/>
    </row>
    <row r="53" spans="1:10">
      <c r="A53" s="98"/>
      <c r="B53" s="15" t="s">
        <v>37</v>
      </c>
      <c r="C53" s="102"/>
      <c r="D53" s="70"/>
      <c r="E53" s="70"/>
      <c r="F53" s="70"/>
      <c r="G53" s="70"/>
      <c r="H53" s="70"/>
      <c r="I53" s="92"/>
      <c r="J53" s="104"/>
    </row>
    <row r="54" spans="1:10" ht="75">
      <c r="A54" s="27">
        <v>5</v>
      </c>
      <c r="B54" s="15" t="s">
        <v>38</v>
      </c>
      <c r="C54" s="17" t="s">
        <v>15</v>
      </c>
      <c r="D54" s="16"/>
      <c r="E54" s="16"/>
      <c r="F54" s="16"/>
      <c r="G54" s="16"/>
      <c r="H54" s="16"/>
      <c r="I54" s="92" t="s">
        <v>66</v>
      </c>
      <c r="J54" s="81"/>
    </row>
    <row r="55" spans="1:10" ht="30">
      <c r="A55" s="27">
        <v>6</v>
      </c>
      <c r="B55" s="38" t="s">
        <v>93</v>
      </c>
      <c r="C55" s="17" t="s">
        <v>82</v>
      </c>
      <c r="D55" s="16">
        <f>SUM(E55:H55)</f>
        <v>165</v>
      </c>
      <c r="E55" s="16"/>
      <c r="F55" s="16">
        <v>50</v>
      </c>
      <c r="G55" s="16">
        <v>55</v>
      </c>
      <c r="H55" s="16">
        <v>60</v>
      </c>
      <c r="I55" s="92"/>
      <c r="J55" s="81"/>
    </row>
    <row r="56" spans="1:10" ht="150">
      <c r="A56" s="27">
        <v>7</v>
      </c>
      <c r="B56" s="18" t="s">
        <v>39</v>
      </c>
      <c r="C56" s="17" t="s">
        <v>82</v>
      </c>
      <c r="D56" s="16">
        <f>SUM(E56:H56)</f>
        <v>165</v>
      </c>
      <c r="E56" s="16"/>
      <c r="F56" s="16">
        <v>50</v>
      </c>
      <c r="G56" s="16">
        <v>55</v>
      </c>
      <c r="H56" s="16">
        <v>60</v>
      </c>
      <c r="I56" s="92"/>
      <c r="J56" s="81"/>
    </row>
    <row r="57" spans="1:10" ht="45">
      <c r="A57" s="27">
        <v>8</v>
      </c>
      <c r="B57" s="9" t="s">
        <v>40</v>
      </c>
      <c r="C57" s="17"/>
      <c r="D57" s="16"/>
      <c r="E57" s="16"/>
      <c r="F57" s="16"/>
      <c r="G57" s="16"/>
      <c r="H57" s="16"/>
      <c r="I57" s="94" t="s">
        <v>66</v>
      </c>
      <c r="J57" s="30"/>
    </row>
    <row r="58" spans="1:10" ht="30.75" thickBot="1">
      <c r="A58" s="27">
        <v>9</v>
      </c>
      <c r="B58" s="9" t="s">
        <v>41</v>
      </c>
      <c r="C58" s="17"/>
      <c r="D58" s="16"/>
      <c r="E58" s="16"/>
      <c r="F58" s="16"/>
      <c r="G58" s="16"/>
      <c r="H58" s="16"/>
      <c r="I58" s="95"/>
      <c r="J58" s="32"/>
    </row>
    <row r="59" spans="1:10" s="21" customFormat="1">
      <c r="A59" s="58"/>
      <c r="B59" s="61" t="s">
        <v>87</v>
      </c>
      <c r="C59" s="61"/>
      <c r="D59" s="20">
        <f>SUM(E59:H59)</f>
        <v>2724.7</v>
      </c>
      <c r="E59" s="20">
        <f>SUM(E60:E62)</f>
        <v>389</v>
      </c>
      <c r="F59" s="20">
        <f>SUM(F60:F62)</f>
        <v>725.7</v>
      </c>
      <c r="G59" s="20">
        <f>SUM(G60:G62)</f>
        <v>785</v>
      </c>
      <c r="H59" s="20">
        <f>SUM(H60:H62)</f>
        <v>825</v>
      </c>
      <c r="I59" s="62"/>
      <c r="J59" s="65"/>
    </row>
    <row r="60" spans="1:10" s="21" customFormat="1">
      <c r="A60" s="59"/>
      <c r="B60" s="68" t="s">
        <v>81</v>
      </c>
      <c r="C60" s="68"/>
      <c r="D60" s="22">
        <f>SUM(E60:H60)</f>
        <v>0</v>
      </c>
      <c r="E60" s="22">
        <v>0</v>
      </c>
      <c r="F60" s="22">
        <v>0</v>
      </c>
      <c r="G60" s="22">
        <v>0</v>
      </c>
      <c r="H60" s="22">
        <v>0</v>
      </c>
      <c r="I60" s="63"/>
      <c r="J60" s="66"/>
    </row>
    <row r="61" spans="1:10" s="21" customFormat="1">
      <c r="A61" s="59"/>
      <c r="B61" s="68" t="s">
        <v>82</v>
      </c>
      <c r="C61" s="68"/>
      <c r="D61" s="22">
        <f>SUM(E61:H61)</f>
        <v>1304.7</v>
      </c>
      <c r="E61" s="22">
        <f>E37+E49+E55+E56</f>
        <v>34</v>
      </c>
      <c r="F61" s="22">
        <f t="shared" ref="F61:H61" si="6">F37+F49+F55+F56</f>
        <v>370.7</v>
      </c>
      <c r="G61" s="22">
        <f t="shared" si="6"/>
        <v>430</v>
      </c>
      <c r="H61" s="22">
        <f t="shared" si="6"/>
        <v>470</v>
      </c>
      <c r="I61" s="63"/>
      <c r="J61" s="66"/>
    </row>
    <row r="62" spans="1:10" s="21" customFormat="1" ht="15.75" thickBot="1">
      <c r="A62" s="60"/>
      <c r="B62" s="69" t="s">
        <v>83</v>
      </c>
      <c r="C62" s="69"/>
      <c r="D62" s="23">
        <f>SUM(E62:H62)</f>
        <v>1420</v>
      </c>
      <c r="E62" s="23">
        <f>E38</f>
        <v>355</v>
      </c>
      <c r="F62" s="23">
        <f t="shared" ref="F62:H62" si="7">F38</f>
        <v>355</v>
      </c>
      <c r="G62" s="23">
        <f t="shared" si="7"/>
        <v>355</v>
      </c>
      <c r="H62" s="23">
        <f t="shared" si="7"/>
        <v>355</v>
      </c>
      <c r="I62" s="64"/>
      <c r="J62" s="67"/>
    </row>
    <row r="63" spans="1:10">
      <c r="A63" s="76" t="s">
        <v>76</v>
      </c>
      <c r="B63" s="77"/>
      <c r="C63" s="77"/>
      <c r="D63" s="77"/>
      <c r="E63" s="77"/>
      <c r="F63" s="77"/>
      <c r="G63" s="77"/>
      <c r="H63" s="77"/>
      <c r="I63" s="77"/>
      <c r="J63" s="101"/>
    </row>
    <row r="64" spans="1:10" ht="90">
      <c r="A64" s="27">
        <v>1</v>
      </c>
      <c r="B64" s="18" t="s">
        <v>42</v>
      </c>
      <c r="C64" s="17" t="s">
        <v>15</v>
      </c>
      <c r="D64" s="16"/>
      <c r="E64" s="16"/>
      <c r="F64" s="16"/>
      <c r="G64" s="16"/>
      <c r="H64" s="16"/>
      <c r="I64" s="100" t="s">
        <v>66</v>
      </c>
      <c r="J64" s="33"/>
    </row>
    <row r="65" spans="1:11" ht="60">
      <c r="A65" s="27">
        <v>2</v>
      </c>
      <c r="B65" s="18" t="s">
        <v>45</v>
      </c>
      <c r="C65" s="17" t="s">
        <v>15</v>
      </c>
      <c r="D65" s="16"/>
      <c r="E65" s="16"/>
      <c r="F65" s="16"/>
      <c r="G65" s="16"/>
      <c r="H65" s="16"/>
      <c r="I65" s="100"/>
      <c r="J65" s="34" t="s">
        <v>43</v>
      </c>
    </row>
    <row r="66" spans="1:11" ht="75">
      <c r="A66" s="27">
        <v>3</v>
      </c>
      <c r="B66" s="18" t="s">
        <v>46</v>
      </c>
      <c r="C66" s="17" t="s">
        <v>82</v>
      </c>
      <c r="D66" s="16">
        <f>SUM(E66:H66)</f>
        <v>330</v>
      </c>
      <c r="E66" s="16"/>
      <c r="F66" s="16">
        <v>100</v>
      </c>
      <c r="G66" s="16">
        <v>110</v>
      </c>
      <c r="H66" s="16">
        <v>120</v>
      </c>
      <c r="I66" s="17" t="s">
        <v>85</v>
      </c>
      <c r="J66" s="34" t="s">
        <v>68</v>
      </c>
    </row>
    <row r="67" spans="1:11" ht="30.75" thickBot="1">
      <c r="A67" s="27">
        <v>4</v>
      </c>
      <c r="B67" s="18" t="s">
        <v>47</v>
      </c>
      <c r="C67" s="17" t="s">
        <v>15</v>
      </c>
      <c r="D67" s="16"/>
      <c r="E67" s="16"/>
      <c r="F67" s="16"/>
      <c r="G67" s="16"/>
      <c r="H67" s="16"/>
      <c r="I67" s="19" t="s">
        <v>66</v>
      </c>
      <c r="J67" s="34" t="s">
        <v>44</v>
      </c>
    </row>
    <row r="68" spans="1:11" s="21" customFormat="1">
      <c r="A68" s="58"/>
      <c r="B68" s="61" t="s">
        <v>88</v>
      </c>
      <c r="C68" s="61"/>
      <c r="D68" s="20">
        <f>SUM(E68:H68)</f>
        <v>330</v>
      </c>
      <c r="E68" s="20">
        <f>SUM(E69:E71)</f>
        <v>0</v>
      </c>
      <c r="F68" s="20">
        <f>SUM(F69:F71)</f>
        <v>100</v>
      </c>
      <c r="G68" s="20">
        <f>SUM(G69:G71)</f>
        <v>110</v>
      </c>
      <c r="H68" s="20">
        <f>SUM(H69:H71)</f>
        <v>120</v>
      </c>
      <c r="I68" s="62"/>
      <c r="J68" s="65"/>
    </row>
    <row r="69" spans="1:11" s="21" customFormat="1">
      <c r="A69" s="59"/>
      <c r="B69" s="68" t="s">
        <v>81</v>
      </c>
      <c r="C69" s="68"/>
      <c r="D69" s="22">
        <f>SUM(E69:H69)</f>
        <v>0</v>
      </c>
      <c r="E69" s="22">
        <v>0</v>
      </c>
      <c r="F69" s="22">
        <v>0</v>
      </c>
      <c r="G69" s="22">
        <v>0</v>
      </c>
      <c r="H69" s="22">
        <v>0</v>
      </c>
      <c r="I69" s="63"/>
      <c r="J69" s="66"/>
    </row>
    <row r="70" spans="1:11" s="21" customFormat="1">
      <c r="A70" s="59"/>
      <c r="B70" s="68" t="s">
        <v>82</v>
      </c>
      <c r="C70" s="68"/>
      <c r="D70" s="22">
        <f>SUM(E70:H70)</f>
        <v>330</v>
      </c>
      <c r="E70" s="22">
        <f>E66</f>
        <v>0</v>
      </c>
      <c r="F70" s="22">
        <f t="shared" ref="F70:H70" si="8">F66</f>
        <v>100</v>
      </c>
      <c r="G70" s="22">
        <f t="shared" si="8"/>
        <v>110</v>
      </c>
      <c r="H70" s="22">
        <f t="shared" si="8"/>
        <v>120</v>
      </c>
      <c r="I70" s="63"/>
      <c r="J70" s="66"/>
    </row>
    <row r="71" spans="1:11" s="21" customFormat="1" ht="15.75" thickBot="1">
      <c r="A71" s="60"/>
      <c r="B71" s="69" t="s">
        <v>83</v>
      </c>
      <c r="C71" s="69"/>
      <c r="D71" s="23">
        <f>SUM(E71:H71)</f>
        <v>0</v>
      </c>
      <c r="E71" s="23">
        <v>0</v>
      </c>
      <c r="F71" s="23">
        <v>0</v>
      </c>
      <c r="G71" s="23">
        <v>0</v>
      </c>
      <c r="H71" s="23">
        <v>0</v>
      </c>
      <c r="I71" s="64"/>
      <c r="J71" s="67"/>
    </row>
    <row r="72" spans="1:11" ht="42.75" customHeight="1">
      <c r="A72" s="76" t="s">
        <v>48</v>
      </c>
      <c r="B72" s="77"/>
      <c r="C72" s="77"/>
      <c r="D72" s="77"/>
      <c r="E72" s="77"/>
      <c r="F72" s="77"/>
      <c r="G72" s="77"/>
      <c r="H72" s="77"/>
      <c r="I72" s="77"/>
      <c r="J72" s="78"/>
    </row>
    <row r="73" spans="1:11" ht="30">
      <c r="A73" s="27">
        <v>1</v>
      </c>
      <c r="B73" s="18" t="s">
        <v>49</v>
      </c>
      <c r="C73" s="17" t="s">
        <v>15</v>
      </c>
      <c r="D73" s="16"/>
      <c r="E73" s="16"/>
      <c r="F73" s="16"/>
      <c r="G73" s="16"/>
      <c r="H73" s="16"/>
      <c r="I73" s="100" t="s">
        <v>66</v>
      </c>
      <c r="J73" s="33"/>
    </row>
    <row r="74" spans="1:11" ht="75.75" thickBot="1">
      <c r="A74" s="27">
        <v>2</v>
      </c>
      <c r="B74" s="18" t="s">
        <v>51</v>
      </c>
      <c r="C74" s="17" t="s">
        <v>15</v>
      </c>
      <c r="D74" s="16"/>
      <c r="E74" s="16"/>
      <c r="F74" s="16"/>
      <c r="G74" s="16"/>
      <c r="H74" s="16"/>
      <c r="I74" s="100"/>
      <c r="J74" s="35" t="s">
        <v>50</v>
      </c>
    </row>
    <row r="75" spans="1:11" s="21" customFormat="1">
      <c r="A75" s="58"/>
      <c r="B75" s="61" t="s">
        <v>89</v>
      </c>
      <c r="C75" s="61"/>
      <c r="D75" s="20">
        <f>SUM(E75:H75)</f>
        <v>0</v>
      </c>
      <c r="E75" s="20">
        <f>SUM(E76:E78)</f>
        <v>0</v>
      </c>
      <c r="F75" s="20">
        <f>SUM(F76:F78)</f>
        <v>0</v>
      </c>
      <c r="G75" s="20">
        <f>SUM(G76:G78)</f>
        <v>0</v>
      </c>
      <c r="H75" s="20">
        <f>SUM(H76:H78)</f>
        <v>0</v>
      </c>
      <c r="I75" s="62"/>
      <c r="J75" s="65"/>
    </row>
    <row r="76" spans="1:11" s="21" customFormat="1">
      <c r="A76" s="59"/>
      <c r="B76" s="68" t="s">
        <v>81</v>
      </c>
      <c r="C76" s="68"/>
      <c r="D76" s="22">
        <f>SUM(E76:H76)</f>
        <v>0</v>
      </c>
      <c r="E76" s="22">
        <v>0</v>
      </c>
      <c r="F76" s="22">
        <v>0</v>
      </c>
      <c r="G76" s="22">
        <v>0</v>
      </c>
      <c r="H76" s="22">
        <v>0</v>
      </c>
      <c r="I76" s="63"/>
      <c r="J76" s="66"/>
    </row>
    <row r="77" spans="1:11" s="21" customFormat="1">
      <c r="A77" s="59"/>
      <c r="B77" s="68" t="s">
        <v>82</v>
      </c>
      <c r="C77" s="68"/>
      <c r="D77" s="22">
        <f>SUM(E77:H77)</f>
        <v>0</v>
      </c>
      <c r="E77" s="22">
        <v>0</v>
      </c>
      <c r="F77" s="22">
        <v>0</v>
      </c>
      <c r="G77" s="22">
        <v>0</v>
      </c>
      <c r="H77" s="22">
        <v>0</v>
      </c>
      <c r="I77" s="63"/>
      <c r="J77" s="66"/>
    </row>
    <row r="78" spans="1:11" s="21" customFormat="1" ht="15.75" thickBot="1">
      <c r="A78" s="60"/>
      <c r="B78" s="69" t="s">
        <v>83</v>
      </c>
      <c r="C78" s="69"/>
      <c r="D78" s="23">
        <f>SUM(E78:H78)</f>
        <v>0</v>
      </c>
      <c r="E78" s="23">
        <v>0</v>
      </c>
      <c r="F78" s="23">
        <v>0</v>
      </c>
      <c r="G78" s="23">
        <v>0</v>
      </c>
      <c r="H78" s="23">
        <v>0</v>
      </c>
      <c r="I78" s="64"/>
      <c r="J78" s="67"/>
    </row>
    <row r="79" spans="1:11" ht="28.5" customHeight="1">
      <c r="A79" s="76" t="s">
        <v>52</v>
      </c>
      <c r="B79" s="77"/>
      <c r="C79" s="77"/>
      <c r="D79" s="77"/>
      <c r="E79" s="77"/>
      <c r="F79" s="77"/>
      <c r="G79" s="77"/>
      <c r="H79" s="77"/>
      <c r="I79" s="77"/>
      <c r="J79" s="78"/>
      <c r="K79" s="2"/>
    </row>
    <row r="80" spans="1:11" ht="75">
      <c r="A80" s="93">
        <v>1</v>
      </c>
      <c r="B80" s="18" t="s">
        <v>69</v>
      </c>
      <c r="C80" s="100" t="s">
        <v>15</v>
      </c>
      <c r="D80" s="70"/>
      <c r="E80" s="70"/>
      <c r="F80" s="70"/>
      <c r="G80" s="70"/>
      <c r="H80" s="70"/>
      <c r="I80" s="100" t="s">
        <v>66</v>
      </c>
      <c r="J80" s="36" t="s">
        <v>61</v>
      </c>
      <c r="K80" s="3"/>
    </row>
    <row r="81" spans="1:12" ht="43.5" customHeight="1">
      <c r="A81" s="93"/>
      <c r="B81" s="79" t="s">
        <v>53</v>
      </c>
      <c r="C81" s="100"/>
      <c r="D81" s="70"/>
      <c r="E81" s="70"/>
      <c r="F81" s="70"/>
      <c r="G81" s="70"/>
      <c r="H81" s="70"/>
      <c r="I81" s="100"/>
      <c r="J81" s="36" t="s">
        <v>54</v>
      </c>
      <c r="K81" s="3"/>
    </row>
    <row r="82" spans="1:12" ht="30.75" thickBot="1">
      <c r="A82" s="93"/>
      <c r="B82" s="80"/>
      <c r="C82" s="100"/>
      <c r="D82" s="70"/>
      <c r="E82" s="70"/>
      <c r="F82" s="70"/>
      <c r="G82" s="70"/>
      <c r="H82" s="70"/>
      <c r="I82" s="100"/>
      <c r="J82" s="36" t="s">
        <v>55</v>
      </c>
      <c r="K82" s="3"/>
      <c r="L82" s="3"/>
    </row>
    <row r="83" spans="1:12" s="21" customFormat="1">
      <c r="A83" s="58"/>
      <c r="B83" s="61" t="s">
        <v>90</v>
      </c>
      <c r="C83" s="61"/>
      <c r="D83" s="20">
        <f>SUM(E83:H83)</f>
        <v>0</v>
      </c>
      <c r="E83" s="20">
        <f>SUM(E84:E86)</f>
        <v>0</v>
      </c>
      <c r="F83" s="20">
        <f>SUM(F84:F86)</f>
        <v>0</v>
      </c>
      <c r="G83" s="20">
        <f>SUM(G84:G86)</f>
        <v>0</v>
      </c>
      <c r="H83" s="20">
        <f>SUM(H84:H86)</f>
        <v>0</v>
      </c>
      <c r="I83" s="62"/>
      <c r="J83" s="65"/>
    </row>
    <row r="84" spans="1:12" s="21" customFormat="1">
      <c r="A84" s="59"/>
      <c r="B84" s="68" t="s">
        <v>81</v>
      </c>
      <c r="C84" s="68"/>
      <c r="D84" s="22">
        <f>SUM(E84:H84)</f>
        <v>0</v>
      </c>
      <c r="E84" s="22">
        <v>0</v>
      </c>
      <c r="F84" s="22">
        <v>0</v>
      </c>
      <c r="G84" s="22">
        <v>0</v>
      </c>
      <c r="H84" s="22">
        <v>0</v>
      </c>
      <c r="I84" s="63"/>
      <c r="J84" s="66"/>
    </row>
    <row r="85" spans="1:12" s="21" customFormat="1">
      <c r="A85" s="59"/>
      <c r="B85" s="68" t="s">
        <v>82</v>
      </c>
      <c r="C85" s="68"/>
      <c r="D85" s="22">
        <f>SUM(E85:H85)</f>
        <v>0</v>
      </c>
      <c r="E85" s="22">
        <v>0</v>
      </c>
      <c r="F85" s="22">
        <v>0</v>
      </c>
      <c r="G85" s="22">
        <v>0</v>
      </c>
      <c r="H85" s="22">
        <v>0</v>
      </c>
      <c r="I85" s="63"/>
      <c r="J85" s="66"/>
    </row>
    <row r="86" spans="1:12" s="21" customFormat="1" ht="15.75" thickBot="1">
      <c r="A86" s="60"/>
      <c r="B86" s="69" t="s">
        <v>83</v>
      </c>
      <c r="C86" s="69"/>
      <c r="D86" s="23">
        <f>SUM(E86:H86)</f>
        <v>0</v>
      </c>
      <c r="E86" s="23">
        <v>0</v>
      </c>
      <c r="F86" s="23">
        <v>0</v>
      </c>
      <c r="G86" s="23">
        <v>0</v>
      </c>
      <c r="H86" s="23">
        <v>0</v>
      </c>
      <c r="I86" s="64"/>
      <c r="J86" s="67"/>
    </row>
    <row r="87" spans="1:12">
      <c r="A87" s="107"/>
      <c r="B87" s="52" t="s">
        <v>56</v>
      </c>
      <c r="C87" s="53"/>
      <c r="D87" s="24">
        <f>SUM(D88:D90)</f>
        <v>18194.3</v>
      </c>
      <c r="E87" s="24">
        <f t="shared" ref="E87:G87" si="9">SUM(E88:E90)</f>
        <v>5893.3</v>
      </c>
      <c r="F87" s="24">
        <f t="shared" si="9"/>
        <v>5337.5</v>
      </c>
      <c r="G87" s="24">
        <f t="shared" si="9"/>
        <v>4378.5</v>
      </c>
      <c r="H87" s="24">
        <f t="shared" ref="H87" si="10">SUM(H88:H90)</f>
        <v>2585</v>
      </c>
      <c r="I87" s="109"/>
      <c r="J87" s="105"/>
      <c r="K87" s="3"/>
    </row>
    <row r="88" spans="1:12">
      <c r="A88" s="76"/>
      <c r="B88" s="54" t="s">
        <v>81</v>
      </c>
      <c r="C88" s="55"/>
      <c r="D88" s="11">
        <f>SUM(E88:H88)</f>
        <v>5503.8</v>
      </c>
      <c r="E88" s="16">
        <f>E32+E60+E69+E76+E84</f>
        <v>2636.8</v>
      </c>
      <c r="F88" s="16">
        <f t="shared" ref="F88:H88" si="11">F32+F60+F69+F76+F84</f>
        <v>1737.5</v>
      </c>
      <c r="G88" s="16">
        <f t="shared" si="11"/>
        <v>1129.5</v>
      </c>
      <c r="H88" s="16">
        <f t="shared" si="11"/>
        <v>0</v>
      </c>
      <c r="I88" s="77"/>
      <c r="J88" s="78"/>
    </row>
    <row r="89" spans="1:12">
      <c r="A89" s="76"/>
      <c r="B89" s="54" t="s">
        <v>82</v>
      </c>
      <c r="C89" s="55"/>
      <c r="D89" s="11">
        <f t="shared" ref="D89:D90" si="12">SUM(E89:H89)</f>
        <v>8990.5</v>
      </c>
      <c r="E89" s="16">
        <f>E33+E61+E70+E77+E85</f>
        <v>2238.5</v>
      </c>
      <c r="F89" s="16">
        <f t="shared" ref="F89:H89" si="13">F33+F61+F70+F77+F85</f>
        <v>2706</v>
      </c>
      <c r="G89" s="16">
        <f t="shared" si="13"/>
        <v>2355</v>
      </c>
      <c r="H89" s="16">
        <f t="shared" si="13"/>
        <v>1691</v>
      </c>
      <c r="I89" s="77"/>
      <c r="J89" s="78"/>
    </row>
    <row r="90" spans="1:12" ht="15.75" thickBot="1">
      <c r="A90" s="108"/>
      <c r="B90" s="56" t="s">
        <v>83</v>
      </c>
      <c r="C90" s="57"/>
      <c r="D90" s="25">
        <f t="shared" si="12"/>
        <v>3700</v>
      </c>
      <c r="E90" s="26">
        <f>E34+E62+E71+E78+E86</f>
        <v>1018</v>
      </c>
      <c r="F90" s="26">
        <f t="shared" ref="F90:H90" si="14">F34+F62+F71+F78+F86</f>
        <v>894</v>
      </c>
      <c r="G90" s="26">
        <f t="shared" si="14"/>
        <v>894</v>
      </c>
      <c r="H90" s="26">
        <f t="shared" si="14"/>
        <v>894</v>
      </c>
      <c r="I90" s="110"/>
      <c r="J90" s="106"/>
    </row>
    <row r="95" spans="1:12">
      <c r="F95" s="1">
        <v>192.3</v>
      </c>
      <c r="G95" s="1">
        <v>198</v>
      </c>
      <c r="H95" s="1">
        <v>209</v>
      </c>
    </row>
  </sheetData>
  <mergeCells count="97">
    <mergeCell ref="J12:J13"/>
    <mergeCell ref="J87:J90"/>
    <mergeCell ref="A87:A90"/>
    <mergeCell ref="I87:I90"/>
    <mergeCell ref="E40:E48"/>
    <mergeCell ref="F40:F48"/>
    <mergeCell ref="G40:G48"/>
    <mergeCell ref="A49:A53"/>
    <mergeCell ref="C49:C53"/>
    <mergeCell ref="D49:D53"/>
    <mergeCell ref="E49:E53"/>
    <mergeCell ref="F49:F53"/>
    <mergeCell ref="J40:J53"/>
    <mergeCell ref="I22:I30"/>
    <mergeCell ref="A35:J35"/>
    <mergeCell ref="I36:I53"/>
    <mergeCell ref="A7:J7"/>
    <mergeCell ref="A80:A82"/>
    <mergeCell ref="C80:C82"/>
    <mergeCell ref="D80:D82"/>
    <mergeCell ref="E80:E82"/>
    <mergeCell ref="F80:F82"/>
    <mergeCell ref="G80:G82"/>
    <mergeCell ref="I80:I82"/>
    <mergeCell ref="G49:G53"/>
    <mergeCell ref="I54:I56"/>
    <mergeCell ref="A63:J63"/>
    <mergeCell ref="I64:I65"/>
    <mergeCell ref="A72:J72"/>
    <mergeCell ref="I73:I74"/>
    <mergeCell ref="C40:C48"/>
    <mergeCell ref="D40:D48"/>
    <mergeCell ref="A37:A39"/>
    <mergeCell ref="B37:B39"/>
    <mergeCell ref="A40:A48"/>
    <mergeCell ref="H40:H48"/>
    <mergeCell ref="H49:H53"/>
    <mergeCell ref="B17:B18"/>
    <mergeCell ref="A20:A21"/>
    <mergeCell ref="B20:B21"/>
    <mergeCell ref="A22:A23"/>
    <mergeCell ref="B22:B23"/>
    <mergeCell ref="H80:H82"/>
    <mergeCell ref="D9:H9"/>
    <mergeCell ref="J9:J10"/>
    <mergeCell ref="A79:J79"/>
    <mergeCell ref="B81:B82"/>
    <mergeCell ref="J54:J56"/>
    <mergeCell ref="J20:J21"/>
    <mergeCell ref="J22:J30"/>
    <mergeCell ref="A9:A10"/>
    <mergeCell ref="B9:B10"/>
    <mergeCell ref="C9:C10"/>
    <mergeCell ref="I9:I10"/>
    <mergeCell ref="A11:J11"/>
    <mergeCell ref="I12:I21"/>
    <mergeCell ref="A17:A18"/>
    <mergeCell ref="I57:I58"/>
    <mergeCell ref="A31:A34"/>
    <mergeCell ref="B31:C31"/>
    <mergeCell ref="I31:I34"/>
    <mergeCell ref="J31:J34"/>
    <mergeCell ref="B32:C32"/>
    <mergeCell ref="B33:C33"/>
    <mergeCell ref="B34:C34"/>
    <mergeCell ref="A59:A62"/>
    <mergeCell ref="B59:C59"/>
    <mergeCell ref="I59:I62"/>
    <mergeCell ref="J59:J62"/>
    <mergeCell ref="B60:C60"/>
    <mergeCell ref="B61:C61"/>
    <mergeCell ref="B62:C62"/>
    <mergeCell ref="A68:A71"/>
    <mergeCell ref="B68:C68"/>
    <mergeCell ref="I68:I71"/>
    <mergeCell ref="J68:J71"/>
    <mergeCell ref="B69:C69"/>
    <mergeCell ref="B70:C70"/>
    <mergeCell ref="B71:C71"/>
    <mergeCell ref="A75:A78"/>
    <mergeCell ref="B75:C75"/>
    <mergeCell ref="I75:I78"/>
    <mergeCell ref="J75:J78"/>
    <mergeCell ref="B76:C76"/>
    <mergeCell ref="B77:C77"/>
    <mergeCell ref="B78:C78"/>
    <mergeCell ref="I83:I86"/>
    <mergeCell ref="J83:J86"/>
    <mergeCell ref="B84:C84"/>
    <mergeCell ref="B85:C85"/>
    <mergeCell ref="B86:C86"/>
    <mergeCell ref="B87:C87"/>
    <mergeCell ref="B88:C88"/>
    <mergeCell ref="B89:C89"/>
    <mergeCell ref="B90:C90"/>
    <mergeCell ref="A83:A86"/>
    <mergeCell ref="B83:C83"/>
  </mergeCells>
  <pageMargins left="0.19685039370078741" right="0.19685039370078741" top="0.39370078740157483" bottom="0.39370078740157483" header="0.31496062992125984" footer="0.31496062992125984"/>
  <pageSetup paperSize="9" scale="86" orientation="landscape" horizontalDpi="180" verticalDpi="180" r:id="rId1"/>
  <rowBreaks count="1" manualBreakCount="1">
    <brk id="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H99"/>
  <sheetViews>
    <sheetView tabSelected="1" view="pageBreakPreview" topLeftCell="A76" zoomScaleSheetLayoutView="100" workbookViewId="0">
      <selection activeCell="F88" sqref="F88"/>
    </sheetView>
  </sheetViews>
  <sheetFormatPr defaultRowHeight="15"/>
  <cols>
    <col min="1" max="1" width="4.5703125" style="1" customWidth="1"/>
    <col min="2" max="2" width="36.5703125" style="1" customWidth="1"/>
    <col min="3" max="3" width="23.85546875" style="1" customWidth="1"/>
    <col min="4" max="4" width="22.28515625" style="1" customWidth="1"/>
    <col min="5" max="5" width="21.85546875" style="1" customWidth="1"/>
    <col min="6" max="6" width="30.28515625" style="1" customWidth="1"/>
    <col min="7" max="16384" width="9.140625" style="1"/>
  </cols>
  <sheetData>
    <row r="1" spans="1:6" s="5" customFormat="1">
      <c r="A1" s="4"/>
      <c r="D1" s="6"/>
      <c r="E1" s="6"/>
      <c r="F1" s="6"/>
    </row>
    <row r="2" spans="1:6" s="5" customFormat="1">
      <c r="A2" s="4"/>
      <c r="D2" s="6"/>
      <c r="E2" s="6"/>
      <c r="F2" s="6"/>
    </row>
    <row r="3" spans="1:6" s="5" customFormat="1">
      <c r="A3" s="4"/>
      <c r="D3" s="6"/>
      <c r="E3" s="6"/>
      <c r="F3" s="6"/>
    </row>
    <row r="4" spans="1:6" s="5" customFormat="1" ht="10.5" customHeight="1">
      <c r="A4" s="4"/>
      <c r="D4" s="6"/>
      <c r="E4" s="6"/>
      <c r="F4" s="6"/>
    </row>
    <row r="5" spans="1:6" s="5" customFormat="1" hidden="1">
      <c r="A5" s="4"/>
      <c r="D5" s="6"/>
      <c r="E5" s="6"/>
      <c r="F5" s="6"/>
    </row>
    <row r="6" spans="1:6" s="5" customFormat="1" hidden="1">
      <c r="A6" s="4"/>
      <c r="D6" s="6"/>
      <c r="E6" s="6"/>
      <c r="F6" s="6"/>
    </row>
    <row r="7" spans="1:6" ht="41.25" customHeight="1">
      <c r="A7" s="99" t="s">
        <v>96</v>
      </c>
      <c r="B7" s="99"/>
      <c r="C7" s="99"/>
      <c r="D7" s="99"/>
      <c r="E7" s="99"/>
      <c r="F7" s="99"/>
    </row>
    <row r="8" spans="1:6" ht="15.75" thickBot="1">
      <c r="A8" s="8"/>
      <c r="B8" s="7"/>
      <c r="C8" s="7"/>
      <c r="D8" s="7"/>
      <c r="E8" s="7"/>
      <c r="F8" s="7"/>
    </row>
    <row r="9" spans="1:6" ht="15" customHeight="1">
      <c r="A9" s="107" t="s">
        <v>0</v>
      </c>
      <c r="B9" s="77" t="s">
        <v>1</v>
      </c>
      <c r="C9" s="77" t="s">
        <v>2</v>
      </c>
      <c r="D9" s="77" t="s">
        <v>97</v>
      </c>
      <c r="E9" s="77" t="s">
        <v>94</v>
      </c>
      <c r="F9" s="77" t="s">
        <v>95</v>
      </c>
    </row>
    <row r="10" spans="1:6" ht="15.75" thickBot="1">
      <c r="A10" s="108"/>
      <c r="B10" s="77"/>
      <c r="C10" s="77"/>
      <c r="D10" s="77"/>
      <c r="E10" s="77"/>
      <c r="F10" s="77"/>
    </row>
    <row r="11" spans="1:6">
      <c r="A11" s="89" t="s">
        <v>6</v>
      </c>
      <c r="B11" s="90"/>
      <c r="C11" s="90"/>
      <c r="D11" s="90"/>
      <c r="E11" s="90"/>
      <c r="F11" s="90"/>
    </row>
    <row r="12" spans="1:6" ht="45">
      <c r="A12" s="40">
        <v>1</v>
      </c>
      <c r="B12" s="9" t="s">
        <v>64</v>
      </c>
      <c r="C12" s="41" t="s">
        <v>81</v>
      </c>
      <c r="D12" s="39">
        <v>2636.8</v>
      </c>
      <c r="E12" s="39">
        <f>D12</f>
        <v>2636.8</v>
      </c>
      <c r="F12" s="44">
        <f>E12/D12</f>
        <v>1</v>
      </c>
    </row>
    <row r="13" spans="1:6" ht="45">
      <c r="A13" s="40">
        <v>2</v>
      </c>
      <c r="B13" s="9" t="s">
        <v>62</v>
      </c>
      <c r="C13" s="41" t="s">
        <v>82</v>
      </c>
      <c r="D13" s="39">
        <v>1758.8</v>
      </c>
      <c r="E13" s="43">
        <f t="shared" ref="E13:E30" si="0">D13</f>
        <v>1758.8</v>
      </c>
      <c r="F13" s="44">
        <f t="shared" ref="F13:F25" si="1">E13/D13</f>
        <v>1</v>
      </c>
    </row>
    <row r="14" spans="1:6" ht="30">
      <c r="A14" s="40">
        <v>3</v>
      </c>
      <c r="B14" s="9" t="s">
        <v>7</v>
      </c>
      <c r="C14" s="41" t="s">
        <v>82</v>
      </c>
      <c r="D14" s="39">
        <v>64</v>
      </c>
      <c r="E14" s="43">
        <f t="shared" si="0"/>
        <v>64</v>
      </c>
      <c r="F14" s="44">
        <f t="shared" si="1"/>
        <v>1</v>
      </c>
    </row>
    <row r="15" spans="1:6" ht="45">
      <c r="A15" s="40">
        <v>4</v>
      </c>
      <c r="B15" s="41" t="s">
        <v>8</v>
      </c>
      <c r="C15" s="41" t="s">
        <v>82</v>
      </c>
      <c r="D15" s="39">
        <v>29.8</v>
      </c>
      <c r="E15" s="43">
        <f t="shared" si="0"/>
        <v>29.8</v>
      </c>
      <c r="F15" s="44">
        <f t="shared" si="1"/>
        <v>1</v>
      </c>
    </row>
    <row r="16" spans="1:6" ht="45.75" customHeight="1">
      <c r="A16" s="40">
        <v>5</v>
      </c>
      <c r="B16" s="41" t="s">
        <v>91</v>
      </c>
      <c r="C16" s="41" t="s">
        <v>83</v>
      </c>
      <c r="D16" s="39">
        <v>63</v>
      </c>
      <c r="E16" s="43">
        <f t="shared" si="0"/>
        <v>63</v>
      </c>
      <c r="F16" s="44">
        <f t="shared" si="1"/>
        <v>1</v>
      </c>
    </row>
    <row r="17" spans="1:6">
      <c r="A17" s="93">
        <v>6</v>
      </c>
      <c r="B17" s="96" t="s">
        <v>9</v>
      </c>
      <c r="C17" s="41" t="s">
        <v>82</v>
      </c>
      <c r="D17" s="39">
        <v>103.4</v>
      </c>
      <c r="E17" s="43">
        <f t="shared" si="0"/>
        <v>103.4</v>
      </c>
      <c r="F17" s="44">
        <f t="shared" si="1"/>
        <v>1</v>
      </c>
    </row>
    <row r="18" spans="1:6" ht="30">
      <c r="A18" s="93"/>
      <c r="B18" s="96"/>
      <c r="C18" s="41" t="s">
        <v>83</v>
      </c>
      <c r="D18" s="39">
        <v>200</v>
      </c>
      <c r="E18" s="43">
        <f t="shared" si="0"/>
        <v>200</v>
      </c>
      <c r="F18" s="44">
        <f t="shared" si="1"/>
        <v>1</v>
      </c>
    </row>
    <row r="19" spans="1:6" ht="59.25" customHeight="1">
      <c r="A19" s="40">
        <v>7</v>
      </c>
      <c r="B19" s="41" t="s">
        <v>63</v>
      </c>
      <c r="C19" s="41" t="s">
        <v>82</v>
      </c>
      <c r="D19" s="39">
        <v>115.9</v>
      </c>
      <c r="E19" s="43">
        <f t="shared" si="0"/>
        <v>115.9</v>
      </c>
      <c r="F19" s="44">
        <f t="shared" si="1"/>
        <v>1</v>
      </c>
    </row>
    <row r="20" spans="1:6">
      <c r="A20" s="93">
        <v>8</v>
      </c>
      <c r="B20" s="96" t="s">
        <v>10</v>
      </c>
      <c r="C20" s="41" t="s">
        <v>82</v>
      </c>
      <c r="D20" s="39"/>
      <c r="E20" s="43">
        <f t="shared" si="0"/>
        <v>0</v>
      </c>
      <c r="F20" s="44"/>
    </row>
    <row r="21" spans="1:6" ht="30">
      <c r="A21" s="93"/>
      <c r="B21" s="96"/>
      <c r="C21" s="41" t="s">
        <v>83</v>
      </c>
      <c r="D21" s="39">
        <v>350</v>
      </c>
      <c r="E21" s="43">
        <f t="shared" si="0"/>
        <v>350</v>
      </c>
      <c r="F21" s="44">
        <f t="shared" si="1"/>
        <v>1</v>
      </c>
    </row>
    <row r="22" spans="1:6">
      <c r="A22" s="93">
        <v>9</v>
      </c>
      <c r="B22" s="96" t="s">
        <v>11</v>
      </c>
      <c r="C22" s="41" t="s">
        <v>82</v>
      </c>
      <c r="D22" s="39">
        <v>63.4</v>
      </c>
      <c r="E22" s="43">
        <f t="shared" si="0"/>
        <v>63.4</v>
      </c>
      <c r="F22" s="44">
        <f t="shared" si="1"/>
        <v>1</v>
      </c>
    </row>
    <row r="23" spans="1:6" ht="30">
      <c r="A23" s="93"/>
      <c r="B23" s="96"/>
      <c r="C23" s="41" t="s">
        <v>83</v>
      </c>
      <c r="D23" s="39">
        <v>50</v>
      </c>
      <c r="E23" s="43">
        <f t="shared" si="0"/>
        <v>50</v>
      </c>
      <c r="F23" s="44">
        <f t="shared" si="1"/>
        <v>1</v>
      </c>
    </row>
    <row r="24" spans="1:6">
      <c r="A24" s="40">
        <v>10</v>
      </c>
      <c r="B24" s="41" t="s">
        <v>12</v>
      </c>
      <c r="C24" s="41" t="s">
        <v>82</v>
      </c>
      <c r="D24" s="39">
        <v>19.2</v>
      </c>
      <c r="E24" s="43">
        <f t="shared" si="0"/>
        <v>19.2</v>
      </c>
      <c r="F24" s="44">
        <f t="shared" si="1"/>
        <v>1</v>
      </c>
    </row>
    <row r="25" spans="1:6" ht="45">
      <c r="A25" s="40">
        <v>11</v>
      </c>
      <c r="B25" s="41" t="s">
        <v>65</v>
      </c>
      <c r="C25" s="41" t="s">
        <v>82</v>
      </c>
      <c r="D25" s="39">
        <v>21</v>
      </c>
      <c r="E25" s="43">
        <f t="shared" si="0"/>
        <v>21</v>
      </c>
      <c r="F25" s="44">
        <f t="shared" si="1"/>
        <v>1</v>
      </c>
    </row>
    <row r="26" spans="1:6" ht="30">
      <c r="A26" s="40">
        <v>12</v>
      </c>
      <c r="B26" s="41" t="s">
        <v>13</v>
      </c>
      <c r="C26" s="41" t="s">
        <v>82</v>
      </c>
      <c r="D26" s="39"/>
      <c r="E26" s="43">
        <f t="shared" si="0"/>
        <v>0</v>
      </c>
      <c r="F26" s="44"/>
    </row>
    <row r="27" spans="1:6" ht="45">
      <c r="A27" s="40">
        <v>13</v>
      </c>
      <c r="B27" s="41" t="s">
        <v>67</v>
      </c>
      <c r="C27" s="41" t="s">
        <v>82</v>
      </c>
      <c r="D27" s="39"/>
      <c r="E27" s="43">
        <f t="shared" si="0"/>
        <v>0</v>
      </c>
      <c r="F27" s="44"/>
    </row>
    <row r="28" spans="1:6" ht="60">
      <c r="A28" s="40">
        <v>14</v>
      </c>
      <c r="B28" s="41" t="s">
        <v>14</v>
      </c>
      <c r="C28" s="41" t="s">
        <v>15</v>
      </c>
      <c r="D28" s="39"/>
      <c r="E28" s="43">
        <f t="shared" si="0"/>
        <v>0</v>
      </c>
      <c r="F28" s="44"/>
    </row>
    <row r="29" spans="1:6" ht="45">
      <c r="A29" s="40">
        <v>15</v>
      </c>
      <c r="B29" s="41" t="s">
        <v>16</v>
      </c>
      <c r="C29" s="10" t="s">
        <v>15</v>
      </c>
      <c r="D29" s="11"/>
      <c r="E29" s="43">
        <f t="shared" si="0"/>
        <v>0</v>
      </c>
      <c r="F29" s="44"/>
    </row>
    <row r="30" spans="1:6" ht="105.75" thickBot="1">
      <c r="A30" s="40">
        <v>16</v>
      </c>
      <c r="B30" s="41" t="s">
        <v>17</v>
      </c>
      <c r="C30" s="41" t="s">
        <v>15</v>
      </c>
      <c r="D30" s="39"/>
      <c r="E30" s="43">
        <f t="shared" si="0"/>
        <v>0</v>
      </c>
      <c r="F30" s="44"/>
    </row>
    <row r="31" spans="1:6" s="21" customFormat="1" ht="15.75" thickBot="1">
      <c r="A31" s="58"/>
      <c r="B31" s="61" t="s">
        <v>86</v>
      </c>
      <c r="C31" s="61"/>
      <c r="D31" s="20">
        <f>SUM(D32:D34)</f>
        <v>5475.3</v>
      </c>
      <c r="E31" s="20">
        <f>SUM(E32:E34)</f>
        <v>5475.3</v>
      </c>
      <c r="F31" s="46">
        <f>E31/D31</f>
        <v>1</v>
      </c>
    </row>
    <row r="32" spans="1:6" s="21" customFormat="1" ht="15.75" thickBot="1">
      <c r="A32" s="59"/>
      <c r="B32" s="68" t="s">
        <v>81</v>
      </c>
      <c r="C32" s="68"/>
      <c r="D32" s="22">
        <f>D12</f>
        <v>2636.8</v>
      </c>
      <c r="E32" s="22">
        <f t="shared" ref="E32" si="2">E12</f>
        <v>2636.8</v>
      </c>
      <c r="F32" s="46">
        <f t="shared" ref="F32:F34" si="3">E32/D32</f>
        <v>1</v>
      </c>
    </row>
    <row r="33" spans="1:6" s="21" customFormat="1" ht="15.75" thickBot="1">
      <c r="A33" s="59"/>
      <c r="B33" s="68" t="s">
        <v>82</v>
      </c>
      <c r="C33" s="68"/>
      <c r="D33" s="22">
        <f>D13+D14+D15+D17+D19+D20+D22+D24+D25+D26+D27</f>
        <v>2175.5</v>
      </c>
      <c r="E33" s="22">
        <f t="shared" ref="E33" si="4">E13+E14+E15+E17+E19+E20+E22+E24+E25+E26+E27</f>
        <v>2175.5</v>
      </c>
      <c r="F33" s="46">
        <f t="shared" si="3"/>
        <v>1</v>
      </c>
    </row>
    <row r="34" spans="1:6" s="21" customFormat="1" ht="15.75" thickBot="1">
      <c r="A34" s="60"/>
      <c r="B34" s="69" t="s">
        <v>83</v>
      </c>
      <c r="C34" s="69"/>
      <c r="D34" s="23">
        <f>D16+D18+D23+D21</f>
        <v>663</v>
      </c>
      <c r="E34" s="23">
        <f t="shared" ref="E34" si="5">E16+E18+E23+E21</f>
        <v>663</v>
      </c>
      <c r="F34" s="46">
        <f t="shared" si="3"/>
        <v>1</v>
      </c>
    </row>
    <row r="35" spans="1:6" ht="30" customHeight="1">
      <c r="A35" s="76" t="s">
        <v>18</v>
      </c>
      <c r="B35" s="77"/>
      <c r="C35" s="77"/>
      <c r="D35" s="77"/>
      <c r="E35" s="77"/>
      <c r="F35" s="77"/>
    </row>
    <row r="36" spans="1:6" ht="75">
      <c r="A36" s="40">
        <v>1</v>
      </c>
      <c r="B36" s="9" t="s">
        <v>19</v>
      </c>
      <c r="C36" s="42" t="s">
        <v>15</v>
      </c>
      <c r="D36" s="39"/>
      <c r="E36" s="39"/>
      <c r="F36" s="39"/>
    </row>
    <row r="37" spans="1:6" ht="15.75" thickBot="1">
      <c r="A37" s="93">
        <v>2</v>
      </c>
      <c r="B37" s="96" t="s">
        <v>92</v>
      </c>
      <c r="C37" s="41" t="s">
        <v>82</v>
      </c>
      <c r="D37" s="39"/>
      <c r="E37" s="39"/>
      <c r="F37" s="39"/>
    </row>
    <row r="38" spans="1:6" ht="30">
      <c r="A38" s="93"/>
      <c r="B38" s="96"/>
      <c r="C38" s="41" t="s">
        <v>83</v>
      </c>
      <c r="D38" s="39">
        <v>355</v>
      </c>
      <c r="E38" s="39">
        <v>355</v>
      </c>
      <c r="F38" s="46">
        <f t="shared" ref="F38" si="6">E38/D38</f>
        <v>1</v>
      </c>
    </row>
    <row r="39" spans="1:6">
      <c r="A39" s="93"/>
      <c r="B39" s="97"/>
      <c r="C39" s="41"/>
      <c r="D39" s="12"/>
      <c r="E39" s="12"/>
      <c r="F39" s="12"/>
    </row>
    <row r="40" spans="1:6" ht="45" customHeight="1">
      <c r="A40" s="98">
        <v>3</v>
      </c>
      <c r="B40" s="13" t="s">
        <v>24</v>
      </c>
      <c r="C40" s="102" t="s">
        <v>15</v>
      </c>
      <c r="D40" s="70"/>
      <c r="E40" s="70"/>
      <c r="F40" s="70"/>
    </row>
    <row r="41" spans="1:6" ht="18.75" customHeight="1">
      <c r="A41" s="98"/>
      <c r="B41" s="14" t="s">
        <v>25</v>
      </c>
      <c r="C41" s="102"/>
      <c r="D41" s="70"/>
      <c r="E41" s="70"/>
      <c r="F41" s="70"/>
    </row>
    <row r="42" spans="1:6" ht="16.5" customHeight="1">
      <c r="A42" s="98"/>
      <c r="B42" s="14" t="s">
        <v>26</v>
      </c>
      <c r="C42" s="102"/>
      <c r="D42" s="70"/>
      <c r="E42" s="70"/>
      <c r="F42" s="70"/>
    </row>
    <row r="43" spans="1:6" ht="15.75" customHeight="1">
      <c r="A43" s="98"/>
      <c r="B43" s="14" t="s">
        <v>27</v>
      </c>
      <c r="C43" s="102"/>
      <c r="D43" s="70"/>
      <c r="E43" s="70"/>
      <c r="F43" s="70"/>
    </row>
    <row r="44" spans="1:6" ht="18" customHeight="1">
      <c r="A44" s="98"/>
      <c r="B44" s="14" t="s">
        <v>28</v>
      </c>
      <c r="C44" s="102"/>
      <c r="D44" s="70"/>
      <c r="E44" s="70"/>
      <c r="F44" s="70"/>
    </row>
    <row r="45" spans="1:6" ht="18" customHeight="1">
      <c r="A45" s="98"/>
      <c r="B45" s="14" t="s">
        <v>29</v>
      </c>
      <c r="C45" s="102"/>
      <c r="D45" s="70"/>
      <c r="E45" s="70"/>
      <c r="F45" s="70"/>
    </row>
    <row r="46" spans="1:6" ht="18.75" customHeight="1">
      <c r="A46" s="98"/>
      <c r="B46" s="14" t="s">
        <v>30</v>
      </c>
      <c r="C46" s="102"/>
      <c r="D46" s="70"/>
      <c r="E46" s="70"/>
      <c r="F46" s="70"/>
    </row>
    <row r="47" spans="1:6" ht="16.5" customHeight="1">
      <c r="A47" s="98"/>
      <c r="B47" s="14" t="s">
        <v>31</v>
      </c>
      <c r="C47" s="102"/>
      <c r="D47" s="70"/>
      <c r="E47" s="70"/>
      <c r="F47" s="70"/>
    </row>
    <row r="48" spans="1:6" ht="15.75" customHeight="1" thickBot="1">
      <c r="A48" s="98"/>
      <c r="B48" s="15" t="s">
        <v>32</v>
      </c>
      <c r="C48" s="102"/>
      <c r="D48" s="70"/>
      <c r="E48" s="70"/>
      <c r="F48" s="70"/>
    </row>
    <row r="49" spans="1:6" ht="30">
      <c r="A49" s="93">
        <v>4</v>
      </c>
      <c r="B49" s="13" t="s">
        <v>33</v>
      </c>
      <c r="C49" s="100" t="s">
        <v>82</v>
      </c>
      <c r="D49" s="70">
        <v>9</v>
      </c>
      <c r="E49" s="70">
        <f>D49</f>
        <v>9</v>
      </c>
      <c r="F49" s="47">
        <f t="shared" ref="F49" si="7">E49/D49</f>
        <v>1</v>
      </c>
    </row>
    <row r="50" spans="1:6">
      <c r="A50" s="98"/>
      <c r="B50" s="13" t="s">
        <v>34</v>
      </c>
      <c r="C50" s="102"/>
      <c r="D50" s="70"/>
      <c r="E50" s="111"/>
      <c r="F50" s="49"/>
    </row>
    <row r="51" spans="1:6">
      <c r="A51" s="98"/>
      <c r="B51" s="14" t="s">
        <v>35</v>
      </c>
      <c r="C51" s="102"/>
      <c r="D51" s="70"/>
      <c r="E51" s="111"/>
      <c r="F51" s="50"/>
    </row>
    <row r="52" spans="1:6">
      <c r="A52" s="98"/>
      <c r="B52" s="14" t="s">
        <v>36</v>
      </c>
      <c r="C52" s="102"/>
      <c r="D52" s="70"/>
      <c r="E52" s="111"/>
      <c r="F52" s="50"/>
    </row>
    <row r="53" spans="1:6">
      <c r="A53" s="98"/>
      <c r="B53" s="15" t="s">
        <v>37</v>
      </c>
      <c r="C53" s="102"/>
      <c r="D53" s="70"/>
      <c r="E53" s="111"/>
      <c r="F53" s="51"/>
    </row>
    <row r="54" spans="1:6" ht="75">
      <c r="A54" s="40">
        <v>5</v>
      </c>
      <c r="B54" s="15" t="s">
        <v>38</v>
      </c>
      <c r="C54" s="42" t="s">
        <v>15</v>
      </c>
      <c r="D54" s="39"/>
      <c r="E54" s="39"/>
      <c r="F54" s="48"/>
    </row>
    <row r="55" spans="1:6" ht="30">
      <c r="A55" s="40">
        <v>6</v>
      </c>
      <c r="B55" s="41" t="s">
        <v>93</v>
      </c>
      <c r="C55" s="42" t="s">
        <v>82</v>
      </c>
      <c r="D55" s="39"/>
      <c r="E55" s="39"/>
      <c r="F55" s="39"/>
    </row>
    <row r="56" spans="1:6" ht="150">
      <c r="A56" s="40">
        <v>7</v>
      </c>
      <c r="B56" s="41" t="s">
        <v>39</v>
      </c>
      <c r="C56" s="42" t="s">
        <v>82</v>
      </c>
      <c r="D56" s="39"/>
      <c r="E56" s="39"/>
      <c r="F56" s="39"/>
    </row>
    <row r="57" spans="1:6" ht="45">
      <c r="A57" s="40">
        <v>8</v>
      </c>
      <c r="B57" s="9" t="s">
        <v>40</v>
      </c>
      <c r="C57" s="42"/>
      <c r="D57" s="39"/>
      <c r="E57" s="39"/>
      <c r="F57" s="39"/>
    </row>
    <row r="58" spans="1:6" ht="30.75" thickBot="1">
      <c r="A58" s="40">
        <v>9</v>
      </c>
      <c r="B58" s="9" t="s">
        <v>41</v>
      </c>
      <c r="C58" s="42"/>
      <c r="D58" s="39"/>
      <c r="E58" s="39"/>
      <c r="F58" s="39"/>
    </row>
    <row r="59" spans="1:6" s="21" customFormat="1">
      <c r="A59" s="58"/>
      <c r="B59" s="61" t="s">
        <v>87</v>
      </c>
      <c r="C59" s="61"/>
      <c r="D59" s="20">
        <f>SUM(D60:D62)</f>
        <v>364</v>
      </c>
      <c r="E59" s="20">
        <f>SUM(E60:E62)</f>
        <v>364</v>
      </c>
      <c r="F59" s="45">
        <f t="shared" ref="F59" si="8">E59/D59</f>
        <v>1</v>
      </c>
    </row>
    <row r="60" spans="1:6" s="21" customFormat="1" ht="15.75" thickBot="1">
      <c r="A60" s="59"/>
      <c r="B60" s="68" t="s">
        <v>81</v>
      </c>
      <c r="C60" s="68"/>
      <c r="D60" s="22">
        <v>0</v>
      </c>
      <c r="E60" s="22">
        <v>0</v>
      </c>
      <c r="F60" s="22">
        <v>0</v>
      </c>
    </row>
    <row r="61" spans="1:6" s="21" customFormat="1" ht="15.75" thickBot="1">
      <c r="A61" s="59"/>
      <c r="B61" s="68" t="s">
        <v>82</v>
      </c>
      <c r="C61" s="68"/>
      <c r="D61" s="22">
        <f>D37+D49+D55+D56</f>
        <v>9</v>
      </c>
      <c r="E61" s="22">
        <f t="shared" ref="E61" si="9">E37+E49+E55+E56</f>
        <v>9</v>
      </c>
      <c r="F61" s="45">
        <f t="shared" ref="F61:F62" si="10">E61/D61</f>
        <v>1</v>
      </c>
    </row>
    <row r="62" spans="1:6" s="21" customFormat="1" ht="15.75" thickBot="1">
      <c r="A62" s="60"/>
      <c r="B62" s="69" t="s">
        <v>83</v>
      </c>
      <c r="C62" s="69"/>
      <c r="D62" s="23">
        <f>D38</f>
        <v>355</v>
      </c>
      <c r="E62" s="23">
        <f t="shared" ref="E62" si="11">E38</f>
        <v>355</v>
      </c>
      <c r="F62" s="45">
        <f t="shared" si="10"/>
        <v>1</v>
      </c>
    </row>
    <row r="63" spans="1:6">
      <c r="A63" s="76" t="s">
        <v>76</v>
      </c>
      <c r="B63" s="77"/>
      <c r="C63" s="77"/>
      <c r="D63" s="77"/>
      <c r="E63" s="77"/>
      <c r="F63" s="77"/>
    </row>
    <row r="64" spans="1:6" ht="90">
      <c r="A64" s="40">
        <v>1</v>
      </c>
      <c r="B64" s="41" t="s">
        <v>42</v>
      </c>
      <c r="C64" s="42" t="s">
        <v>15</v>
      </c>
      <c r="D64" s="39"/>
      <c r="E64" s="39"/>
      <c r="F64" s="39"/>
    </row>
    <row r="65" spans="1:7" ht="45.75" thickBot="1">
      <c r="A65" s="40">
        <v>2</v>
      </c>
      <c r="B65" s="41" t="s">
        <v>45</v>
      </c>
      <c r="C65" s="42" t="s">
        <v>15</v>
      </c>
      <c r="D65" s="39"/>
      <c r="E65" s="39"/>
      <c r="F65" s="39"/>
    </row>
    <row r="66" spans="1:7" ht="45">
      <c r="A66" s="40">
        <v>3</v>
      </c>
      <c r="B66" s="41" t="s">
        <v>46</v>
      </c>
      <c r="C66" s="42" t="s">
        <v>82</v>
      </c>
      <c r="D66" s="39"/>
      <c r="E66" s="39"/>
      <c r="F66" s="45"/>
    </row>
    <row r="67" spans="1:7" ht="30.75" thickBot="1">
      <c r="A67" s="40">
        <v>4</v>
      </c>
      <c r="B67" s="41" t="s">
        <v>47</v>
      </c>
      <c r="C67" s="42" t="s">
        <v>15</v>
      </c>
      <c r="D67" s="39"/>
      <c r="E67" s="39"/>
      <c r="F67" s="39"/>
    </row>
    <row r="68" spans="1:7" s="21" customFormat="1">
      <c r="A68" s="58"/>
      <c r="B68" s="61" t="s">
        <v>88</v>
      </c>
      <c r="C68" s="61"/>
      <c r="D68" s="20">
        <f>SUM(D69:D71)</f>
        <v>0</v>
      </c>
      <c r="E68" s="20">
        <f>SUM(E69:E71)</f>
        <v>0</v>
      </c>
      <c r="F68" s="45"/>
    </row>
    <row r="69" spans="1:7" s="21" customFormat="1" ht="15.75" thickBot="1">
      <c r="A69" s="59"/>
      <c r="B69" s="68" t="s">
        <v>81</v>
      </c>
      <c r="C69" s="68"/>
      <c r="D69" s="22">
        <v>0</v>
      </c>
      <c r="E69" s="22">
        <v>0</v>
      </c>
      <c r="F69" s="22">
        <v>0</v>
      </c>
    </row>
    <row r="70" spans="1:7" s="21" customFormat="1">
      <c r="A70" s="59"/>
      <c r="B70" s="68" t="s">
        <v>82</v>
      </c>
      <c r="C70" s="68"/>
      <c r="D70" s="22">
        <f>D66</f>
        <v>0</v>
      </c>
      <c r="E70" s="22">
        <f t="shared" ref="E70" si="12">E66</f>
        <v>0</v>
      </c>
      <c r="F70" s="45"/>
    </row>
    <row r="71" spans="1:7" s="21" customFormat="1" ht="15.75" thickBot="1">
      <c r="A71" s="60"/>
      <c r="B71" s="69" t="s">
        <v>83</v>
      </c>
      <c r="C71" s="69"/>
      <c r="D71" s="23">
        <v>0</v>
      </c>
      <c r="E71" s="23">
        <v>0</v>
      </c>
      <c r="F71" s="23">
        <v>0</v>
      </c>
    </row>
    <row r="72" spans="1:7" ht="42.75" customHeight="1">
      <c r="A72" s="76" t="s">
        <v>48</v>
      </c>
      <c r="B72" s="77"/>
      <c r="C72" s="77"/>
      <c r="D72" s="77"/>
      <c r="E72" s="77"/>
      <c r="F72" s="77"/>
    </row>
    <row r="73" spans="1:7" ht="30">
      <c r="A73" s="40">
        <v>1</v>
      </c>
      <c r="B73" s="41" t="s">
        <v>49</v>
      </c>
      <c r="C73" s="42" t="s">
        <v>15</v>
      </c>
      <c r="D73" s="39"/>
      <c r="E73" s="39"/>
      <c r="F73" s="39"/>
    </row>
    <row r="74" spans="1:7" ht="60.75" thickBot="1">
      <c r="A74" s="40">
        <v>2</v>
      </c>
      <c r="B74" s="41" t="s">
        <v>51</v>
      </c>
      <c r="C74" s="42" t="s">
        <v>15</v>
      </c>
      <c r="D74" s="39"/>
      <c r="E74" s="39"/>
      <c r="F74" s="39"/>
    </row>
    <row r="75" spans="1:7" s="21" customFormat="1">
      <c r="A75" s="58"/>
      <c r="B75" s="61" t="s">
        <v>89</v>
      </c>
      <c r="C75" s="61"/>
      <c r="D75" s="20">
        <f>SUM(D76:D78)</f>
        <v>0</v>
      </c>
      <c r="E75" s="20">
        <f>SUM(E76:E78)</f>
        <v>0</v>
      </c>
      <c r="F75" s="20">
        <f>SUM(F76:F78)</f>
        <v>0</v>
      </c>
    </row>
    <row r="76" spans="1:7" s="21" customFormat="1">
      <c r="A76" s="59"/>
      <c r="B76" s="68" t="s">
        <v>81</v>
      </c>
      <c r="C76" s="68"/>
      <c r="D76" s="22">
        <v>0</v>
      </c>
      <c r="E76" s="22">
        <v>0</v>
      </c>
      <c r="F76" s="22">
        <v>0</v>
      </c>
    </row>
    <row r="77" spans="1:7" s="21" customFormat="1">
      <c r="A77" s="59"/>
      <c r="B77" s="68" t="s">
        <v>82</v>
      </c>
      <c r="C77" s="68"/>
      <c r="D77" s="22">
        <v>0</v>
      </c>
      <c r="E77" s="22">
        <v>0</v>
      </c>
      <c r="F77" s="22">
        <v>0</v>
      </c>
    </row>
    <row r="78" spans="1:7" s="21" customFormat="1" ht="15.75" thickBot="1">
      <c r="A78" s="60"/>
      <c r="B78" s="69" t="s">
        <v>83</v>
      </c>
      <c r="C78" s="69"/>
      <c r="D78" s="23">
        <v>0</v>
      </c>
      <c r="E78" s="23">
        <v>0</v>
      </c>
      <c r="F78" s="23">
        <v>0</v>
      </c>
    </row>
    <row r="79" spans="1:7" ht="28.5" customHeight="1">
      <c r="A79" s="76" t="s">
        <v>52</v>
      </c>
      <c r="B79" s="77"/>
      <c r="C79" s="77"/>
      <c r="D79" s="77"/>
      <c r="E79" s="77"/>
      <c r="F79" s="77"/>
      <c r="G79" s="2"/>
    </row>
    <row r="80" spans="1:7" ht="75">
      <c r="A80" s="93">
        <v>1</v>
      </c>
      <c r="B80" s="41" t="s">
        <v>69</v>
      </c>
      <c r="C80" s="100" t="s">
        <v>15</v>
      </c>
      <c r="D80" s="70"/>
      <c r="E80" s="70"/>
      <c r="F80" s="70"/>
      <c r="G80" s="3"/>
    </row>
    <row r="81" spans="1:8" ht="43.5" customHeight="1">
      <c r="A81" s="93"/>
      <c r="B81" s="79" t="s">
        <v>53</v>
      </c>
      <c r="C81" s="100"/>
      <c r="D81" s="70"/>
      <c r="E81" s="70"/>
      <c r="F81" s="70"/>
      <c r="G81" s="3"/>
    </row>
    <row r="82" spans="1:8" ht="15.75" thickBot="1">
      <c r="A82" s="93"/>
      <c r="B82" s="80"/>
      <c r="C82" s="100"/>
      <c r="D82" s="70"/>
      <c r="E82" s="70"/>
      <c r="F82" s="70"/>
      <c r="G82" s="3"/>
      <c r="H82" s="3"/>
    </row>
    <row r="83" spans="1:8" s="21" customFormat="1">
      <c r="A83" s="58"/>
      <c r="B83" s="61" t="s">
        <v>90</v>
      </c>
      <c r="C83" s="61"/>
      <c r="D83" s="20">
        <f>SUM(D84:D86)</f>
        <v>0</v>
      </c>
      <c r="E83" s="20">
        <f>SUM(E84:E86)</f>
        <v>0</v>
      </c>
      <c r="F83" s="20">
        <f>SUM(F84:F86)</f>
        <v>0</v>
      </c>
    </row>
    <row r="84" spans="1:8" s="21" customFormat="1">
      <c r="A84" s="59"/>
      <c r="B84" s="68" t="s">
        <v>81</v>
      </c>
      <c r="C84" s="68"/>
      <c r="D84" s="22">
        <v>0</v>
      </c>
      <c r="E84" s="22">
        <v>0</v>
      </c>
      <c r="F84" s="22">
        <v>0</v>
      </c>
    </row>
    <row r="85" spans="1:8" s="21" customFormat="1">
      <c r="A85" s="59"/>
      <c r="B85" s="68" t="s">
        <v>82</v>
      </c>
      <c r="C85" s="68"/>
      <c r="D85" s="22">
        <v>0</v>
      </c>
      <c r="E85" s="22">
        <v>0</v>
      </c>
      <c r="F85" s="22">
        <v>0</v>
      </c>
    </row>
    <row r="86" spans="1:8" s="21" customFormat="1" ht="15.75" thickBot="1">
      <c r="A86" s="60"/>
      <c r="B86" s="69" t="s">
        <v>83</v>
      </c>
      <c r="C86" s="69"/>
      <c r="D86" s="23">
        <v>0</v>
      </c>
      <c r="E86" s="23">
        <v>0</v>
      </c>
      <c r="F86" s="23">
        <v>0</v>
      </c>
    </row>
    <row r="87" spans="1:8">
      <c r="A87" s="107"/>
      <c r="B87" s="52" t="s">
        <v>56</v>
      </c>
      <c r="C87" s="53"/>
      <c r="D87" s="24">
        <f t="shared" ref="D87:E87" si="13">SUM(D88:D90)</f>
        <v>5839.3</v>
      </c>
      <c r="E87" s="24">
        <f t="shared" si="13"/>
        <v>5839.3</v>
      </c>
      <c r="F87" s="44">
        <f>E87/D87</f>
        <v>1</v>
      </c>
      <c r="G87" s="3"/>
    </row>
    <row r="88" spans="1:8">
      <c r="A88" s="76"/>
      <c r="B88" s="54" t="s">
        <v>81</v>
      </c>
      <c r="C88" s="55"/>
      <c r="D88" s="39">
        <f>D32+D60+D69+D76+D84</f>
        <v>2636.8</v>
      </c>
      <c r="E88" s="39">
        <f t="shared" ref="E88:E90" si="14">E32+E60+E69+E76+E84</f>
        <v>2636.8</v>
      </c>
      <c r="F88" s="44">
        <f>E88/D88</f>
        <v>1</v>
      </c>
    </row>
    <row r="89" spans="1:8">
      <c r="A89" s="76"/>
      <c r="B89" s="54" t="s">
        <v>82</v>
      </c>
      <c r="C89" s="55"/>
      <c r="D89" s="39">
        <f>D33+D61+D70+D77+D85</f>
        <v>2184.5</v>
      </c>
      <c r="E89" s="39">
        <f t="shared" si="14"/>
        <v>2184.5</v>
      </c>
      <c r="F89" s="44">
        <f t="shared" ref="F89:F90" si="15">E89/D89</f>
        <v>1</v>
      </c>
    </row>
    <row r="90" spans="1:8" ht="15.75" thickBot="1">
      <c r="A90" s="108"/>
      <c r="B90" s="56" t="s">
        <v>83</v>
      </c>
      <c r="C90" s="57"/>
      <c r="D90" s="26">
        <f>D34+D62+D71+D78+D86</f>
        <v>1018</v>
      </c>
      <c r="E90" s="26">
        <f t="shared" si="14"/>
        <v>1018</v>
      </c>
      <c r="F90" s="44">
        <f t="shared" si="15"/>
        <v>1</v>
      </c>
    </row>
    <row r="93" spans="1:8">
      <c r="B93" s="7" t="s">
        <v>98</v>
      </c>
      <c r="C93" s="3"/>
      <c r="D93" s="7" t="s">
        <v>99</v>
      </c>
    </row>
    <row r="95" spans="1:8">
      <c r="B95" s="7" t="s">
        <v>102</v>
      </c>
      <c r="C95" s="7"/>
      <c r="D95" s="7" t="s">
        <v>103</v>
      </c>
    </row>
    <row r="98" spans="2:2">
      <c r="B98" s="7" t="s">
        <v>101</v>
      </c>
    </row>
    <row r="99" spans="2:2">
      <c r="B99" s="7" t="s">
        <v>100</v>
      </c>
    </row>
  </sheetData>
  <mergeCells count="65">
    <mergeCell ref="A7:F7"/>
    <mergeCell ref="A9:A10"/>
    <mergeCell ref="B9:B10"/>
    <mergeCell ref="C9:C10"/>
    <mergeCell ref="D9:D10"/>
    <mergeCell ref="E9:E10"/>
    <mergeCell ref="F9:F10"/>
    <mergeCell ref="A11:F11"/>
    <mergeCell ref="A17:A18"/>
    <mergeCell ref="B17:B18"/>
    <mergeCell ref="A20:A21"/>
    <mergeCell ref="B20:B21"/>
    <mergeCell ref="A22:A23"/>
    <mergeCell ref="B22:B23"/>
    <mergeCell ref="A31:A34"/>
    <mergeCell ref="B31:C31"/>
    <mergeCell ref="B32:C32"/>
    <mergeCell ref="B33:C33"/>
    <mergeCell ref="B34:C34"/>
    <mergeCell ref="E49:E53"/>
    <mergeCell ref="A35:F35"/>
    <mergeCell ref="A37:A39"/>
    <mergeCell ref="B37:B39"/>
    <mergeCell ref="A40:A48"/>
    <mergeCell ref="C40:C48"/>
    <mergeCell ref="D40:D48"/>
    <mergeCell ref="E40:E48"/>
    <mergeCell ref="F40:F48"/>
    <mergeCell ref="A49:A53"/>
    <mergeCell ref="C49:C53"/>
    <mergeCell ref="D49:D53"/>
    <mergeCell ref="A59:A62"/>
    <mergeCell ref="B59:C59"/>
    <mergeCell ref="B60:C60"/>
    <mergeCell ref="B61:C61"/>
    <mergeCell ref="B62:C62"/>
    <mergeCell ref="A63:F63"/>
    <mergeCell ref="A68:A71"/>
    <mergeCell ref="B68:C68"/>
    <mergeCell ref="B69:C69"/>
    <mergeCell ref="B70:C70"/>
    <mergeCell ref="B71:C71"/>
    <mergeCell ref="A72:F72"/>
    <mergeCell ref="A75:A78"/>
    <mergeCell ref="B75:C75"/>
    <mergeCell ref="B76:C76"/>
    <mergeCell ref="B77:C77"/>
    <mergeCell ref="B78:C78"/>
    <mergeCell ref="A79:F79"/>
    <mergeCell ref="A80:A82"/>
    <mergeCell ref="C80:C82"/>
    <mergeCell ref="D80:D82"/>
    <mergeCell ref="E80:E82"/>
    <mergeCell ref="F80:F82"/>
    <mergeCell ref="B81:B82"/>
    <mergeCell ref="A83:A86"/>
    <mergeCell ref="B83:C83"/>
    <mergeCell ref="B84:C84"/>
    <mergeCell ref="B85:C85"/>
    <mergeCell ref="B86:C86"/>
    <mergeCell ref="A87:A90"/>
    <mergeCell ref="B87:C87"/>
    <mergeCell ref="B88:C88"/>
    <mergeCell ref="B89:C89"/>
    <mergeCell ref="B90:C90"/>
  </mergeCells>
  <pageMargins left="0.19685039370078741" right="0.19685039370078741" top="0.39370078740157483" bottom="0.39370078740157483" header="0.31496062992125984" footer="0.31496062992125984"/>
  <pageSetup paperSize="9" orientation="landscape" horizontalDpi="180" verticalDpi="180" r:id="rId1"/>
  <rowBreaks count="4" manualBreakCount="4">
    <brk id="21" max="5" man="1"/>
    <brk id="34" max="5" man="1"/>
    <brk id="53" max="5" man="1"/>
    <brk id="6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30.10</vt:lpstr>
      <vt:lpstr>26.11</vt:lpstr>
      <vt:lpstr>Лист2</vt:lpstr>
      <vt:lpstr>Лист3</vt:lpstr>
      <vt:lpstr>'26.11'!Область_печати</vt:lpstr>
      <vt:lpstr>'30.10'!Область_печати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2013-01-18T05:39:56Z</dcterms:modified>
</cp:coreProperties>
</file>